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80" yWindow="-315" windowWidth="15570" windowHeight="10230" firstSheet="1" activeTab="5"/>
  </bookViews>
  <sheets>
    <sheet name="Кузнецкая 87)5" sheetId="1" r:id="rId1"/>
    <sheet name="Кузнецкая 87)5(2019)" sheetId="2" r:id="rId2"/>
    <sheet name="Кузнецкая 87)5(2020)" sheetId="3" r:id="rId3"/>
    <sheet name="Кузнецкая 87)5(2021)" sheetId="4" r:id="rId4"/>
    <sheet name="Кузнецкая 87)5(2022)" sheetId="5" r:id="rId5"/>
    <sheet name="Кузнецкая 87)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87)5'!#REF!,'Кузнецкая 87)5'!#REF!</definedName>
    <definedName name="Z_6E36EA37_049E_4FAE_B719_2847CD16F858_.wvu.Rows" localSheetId="0" hidden="1">'Кузнецкая 87)5'!$42:$45</definedName>
    <definedName name="Z_73C0D023_21BD_4441_8EFA_957546C15799_.wvu.Cols" localSheetId="0" hidden="1">'Кузнецкая 87)5'!#REF!,'Кузнецкая 87)5'!#REF!</definedName>
    <definedName name="Z_73C0D023_21BD_4441_8EFA_957546C15799_.wvu.Rows" localSheetId="0" hidden="1">'Кузнецкая 87)5'!$42:$45</definedName>
    <definedName name="_xlnm.Print_Area" localSheetId="0">'Кузнецкая 87)5'!$A$1:$G$60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51" i="4" s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9" i="2"/>
  <c r="G9" i="2"/>
  <c r="E9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G21" i="2"/>
  <c r="F21" i="2"/>
  <c r="E21" i="2"/>
  <c r="G16" i="2"/>
  <c r="F16" i="2"/>
  <c r="E16" i="2"/>
  <c r="F56" i="2" l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<sst xmlns="http://schemas.openxmlformats.org/spreadsheetml/2006/main" count="374" uniqueCount="98">
  <si>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</si>
  <si>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</si>
  <si>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</si>
  <si>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</si>
  <si>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</si>
  <si>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</si>
  <si>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</si>
  <si>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</si>
  <si>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</si>
  <si>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</si>
  <si>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</si>
  <si>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</si>
  <si>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</si>
  <si>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</si>
  <si>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</si>
  <si>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</si>
  <si>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</si>
  <si>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</si>
  <si>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</si>
  <si>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</si>
  <si>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</si>
  <si>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</si>
  <si>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</si>
  <si>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</si>
  <si>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</si>
  <si>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</si>
  <si>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</si>
  <si>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</si>
  <si>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</si>
  <si>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</si>
  <si>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</si>
  <si>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</si>
  <si>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</si>
  <si>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</si>
  <si>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</si>
  <si>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</si>
  <si>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</si>
  <si>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</si>
  <si>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87/5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</si>
  <si>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</si>
  <si>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</si>
  <si>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</si>
  <si>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</si>
  <si>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</si>
  <si>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</si>
  <si>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</si>
  <si>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</si>
  <si>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</si>
  <si>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</si>
  <si>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</si>
  <si>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</si>
  <si>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</si>
  <si>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</si>
  <si>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</si>
  <si>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</si>
  <si>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</si>
  <si>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</si>
  <si>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</si>
  <si>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</si>
  <si>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</si>
  <si>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</si>
  <si>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</si>
  <si>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</si>
  <si>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</si>
  <si>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</si>
  <si>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</si>
  <si>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</si>
  <si>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</si>
  <si>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</si>
  <si>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</si>
  <si>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</si>
  <si>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</si>
  <si>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</si>
  <si>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</si>
  <si>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</si>
  <si>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</si>
  <si>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</si>
  <si>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</si>
  <si>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</si>
  <si>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</si>
  <si>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</si>
  <si>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</si>
  <si>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</si>
  <si>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</si>
  <si>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</si>
  <si>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</si>
  <si>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</si>
  <si>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</si>
  <si>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</si>
  <si>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</si>
  <si>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</si>
  <si>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</si>
  <si>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</si>
  <si>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</si>
  <si>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</si>
  <si>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</si>
  <si>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</si>
  <si>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задолженность с нарастающим итогом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</si>
</sst>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45">
          <cell r="W345">
            <v>11643.973586574757</v>
          </cell>
          <cell r="X345">
            <v>2347.7192809919115</v>
          </cell>
          <cell r="Y345">
            <v>1609.066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2379.3000000000002</v>
          </cell>
          <cell r="AN345">
            <v>37098.54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Y345">
            <v>40053.736610811</v>
          </cell>
          <cell r="BB345">
            <v>0</v>
          </cell>
          <cell r="BC345">
            <v>0</v>
          </cell>
          <cell r="CN345">
            <v>8408.2976447163619</v>
          </cell>
          <cell r="CO345">
            <v>1723.3342414711526</v>
          </cell>
          <cell r="CP345">
            <v>670.1386</v>
          </cell>
          <cell r="DB345">
            <v>0</v>
          </cell>
          <cell r="DG345">
            <v>7181.6712621307979</v>
          </cell>
          <cell r="DU345">
            <v>29618.313827681566</v>
          </cell>
          <cell r="DV345">
            <v>6299.9602944175067</v>
          </cell>
          <cell r="DW345">
            <v>10467.230800000001</v>
          </cell>
          <cell r="EK345">
            <v>0</v>
          </cell>
          <cell r="EQ345">
            <v>26200.356497388413</v>
          </cell>
          <cell r="FB345">
            <v>49196.151591372953</v>
          </cell>
          <cell r="FC345">
            <v>10060.925255986962</v>
          </cell>
          <cell r="FD345">
            <v>1380.3761999999999</v>
          </cell>
          <cell r="FL345">
            <v>0</v>
          </cell>
          <cell r="FS345">
            <v>36478.30349060279</v>
          </cell>
          <cell r="FX345">
            <v>25348.181026763035</v>
          </cell>
          <cell r="FY345">
            <v>5167.7168606024925</v>
          </cell>
          <cell r="FZ345">
            <v>114.342</v>
          </cell>
          <cell r="GG345">
            <v>57.772799999999997</v>
          </cell>
          <cell r="GL345">
            <v>16575.130564965399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45">
          <cell r="W345">
            <v>11745.420343073818</v>
          </cell>
          <cell r="X345">
            <v>3600.7869834322241</v>
          </cell>
          <cell r="Y345">
            <v>19963.511499999997</v>
          </cell>
          <cell r="AK345">
            <v>0</v>
          </cell>
          <cell r="AV345">
            <v>11536</v>
          </cell>
          <cell r="AY345">
            <v>54639.990699511523</v>
          </cell>
          <cell r="BB345">
            <v>0</v>
          </cell>
          <cell r="BM345">
            <v>0</v>
          </cell>
          <cell r="BN345">
            <v>0</v>
          </cell>
          <cell r="CN345">
            <v>9654.4671271647767</v>
          </cell>
          <cell r="CO345">
            <v>2992.8848094210812</v>
          </cell>
          <cell r="CP345">
            <v>0</v>
          </cell>
          <cell r="DB345">
            <v>0</v>
          </cell>
          <cell r="DG345">
            <v>13956.303895087916</v>
          </cell>
          <cell r="DU345">
            <v>18646.576442516918</v>
          </cell>
          <cell r="DV345">
            <v>5732.9014217380454</v>
          </cell>
          <cell r="DW345">
            <v>2978.2037999999998</v>
          </cell>
          <cell r="EL345">
            <v>0</v>
          </cell>
          <cell r="EQ345">
            <v>16689.806448089606</v>
          </cell>
          <cell r="FB345">
            <v>49719.195813261074</v>
          </cell>
          <cell r="FC345">
            <v>15130.247935970652</v>
          </cell>
          <cell r="FD345">
            <v>245.565</v>
          </cell>
          <cell r="FL345">
            <v>0</v>
          </cell>
          <cell r="FS345">
            <v>29224.862774402409</v>
          </cell>
          <cell r="FX345">
            <v>25559.916491473385</v>
          </cell>
          <cell r="FY345">
            <v>7767.5834142035492</v>
          </cell>
          <cell r="FZ345">
            <v>0</v>
          </cell>
          <cell r="GG345">
            <v>58.751999999999988</v>
          </cell>
          <cell r="GL345">
            <v>14218.441235265986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45">
          <cell r="W345">
            <v>19484.133112688018</v>
          </cell>
          <cell r="X345">
            <v>4795.9243754505005</v>
          </cell>
          <cell r="Y345">
            <v>18376.178499999998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Y345">
            <v>87440.087793792816</v>
          </cell>
          <cell r="BB345">
            <v>0</v>
          </cell>
          <cell r="BC345">
            <v>0</v>
          </cell>
          <cell r="BM345">
            <v>0</v>
          </cell>
          <cell r="CN345">
            <v>8741.4077142968072</v>
          </cell>
          <cell r="CO345">
            <v>2709.8363914320107</v>
          </cell>
          <cell r="CP345">
            <v>0</v>
          </cell>
          <cell r="DB345">
            <v>0</v>
          </cell>
          <cell r="DF345">
            <v>7961.5584889286893</v>
          </cell>
          <cell r="DU345">
            <v>28771.75209306087</v>
          </cell>
          <cell r="DV345">
            <v>5463.3824369314352</v>
          </cell>
          <cell r="DW345">
            <v>4242.4052000000001</v>
          </cell>
          <cell r="EK345">
            <v>0</v>
          </cell>
          <cell r="EP345">
            <v>27271.742695655383</v>
          </cell>
          <cell r="FB345">
            <v>54140.166557565943</v>
          </cell>
          <cell r="FC345">
            <v>14633.653324336807</v>
          </cell>
          <cell r="FD345">
            <v>1909.1442000000002</v>
          </cell>
          <cell r="FE345">
            <v>0</v>
          </cell>
          <cell r="FL345">
            <v>0</v>
          </cell>
          <cell r="FS345">
            <v>31446.215912014126</v>
          </cell>
          <cell r="FX345">
            <v>21144.055611321739</v>
          </cell>
          <cell r="FY345">
            <v>5783.9741011455781</v>
          </cell>
          <cell r="FZ345">
            <v>201.96</v>
          </cell>
          <cell r="GG345">
            <v>9927.2520000000004</v>
          </cell>
          <cell r="GL345">
            <v>11939.856362881235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45">
          <cell r="W345">
            <v>11577.126746639453</v>
          </cell>
          <cell r="X345">
            <v>2844.4550477924049</v>
          </cell>
          <cell r="Y345">
            <v>1114.0377000000001</v>
          </cell>
          <cell r="AV345">
            <v>0</v>
          </cell>
          <cell r="AY345">
            <v>51415.028166840202</v>
          </cell>
          <cell r="BM345">
            <v>2379.3000000000002</v>
          </cell>
          <cell r="BN345">
            <v>0</v>
          </cell>
          <cell r="BO345">
            <v>0</v>
          </cell>
          <cell r="BP345">
            <v>0</v>
          </cell>
          <cell r="CN345">
            <v>9452.1074535250245</v>
          </cell>
          <cell r="CO345">
            <v>2634.370509847131</v>
          </cell>
          <cell r="CP345">
            <v>596.37</v>
          </cell>
          <cell r="DB345">
            <v>0</v>
          </cell>
          <cell r="DG345">
            <v>8530.9718069747341</v>
          </cell>
          <cell r="DL345">
            <v>10151.576999999999</v>
          </cell>
          <cell r="DP345">
            <v>2361.1102000000001</v>
          </cell>
          <cell r="DT345">
            <v>779.26499999999999</v>
          </cell>
          <cell r="DU345">
            <v>36949.193548111012</v>
          </cell>
          <cell r="DV345">
            <v>7402.3782869450351</v>
          </cell>
          <cell r="DX345">
            <v>0</v>
          </cell>
          <cell r="DY345">
            <v>0</v>
          </cell>
          <cell r="DZ345">
            <v>0</v>
          </cell>
          <cell r="EA345">
            <v>0</v>
          </cell>
          <cell r="EB345">
            <v>0</v>
          </cell>
          <cell r="EC345">
            <v>0</v>
          </cell>
          <cell r="ED345">
            <v>0</v>
          </cell>
          <cell r="EE345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J345">
            <v>0</v>
          </cell>
          <cell r="EP345">
            <v>21348.271933426939</v>
          </cell>
          <cell r="EU345">
            <v>139720.48999999996</v>
          </cell>
          <cell r="EW345">
            <v>1460.6242500000001</v>
          </cell>
          <cell r="EY345">
            <v>0</v>
          </cell>
          <cell r="FA345">
            <v>0</v>
          </cell>
          <cell r="FL345">
            <v>2193</v>
          </cell>
          <cell r="FS345">
            <v>0</v>
          </cell>
          <cell r="FV345">
            <v>79877.33</v>
          </cell>
          <cell r="FZ345">
            <v>368.75459999999998</v>
          </cell>
          <cell r="GG345">
            <v>134.28</v>
          </cell>
          <cell r="GL34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45">
          <cell r="W345">
            <v>10718.303175682318</v>
          </cell>
          <cell r="X345">
            <v>2547.8831439407959</v>
          </cell>
          <cell r="Y345">
            <v>5339.0255999999999</v>
          </cell>
          <cell r="AV345">
            <v>2.4208681224124821E-8</v>
          </cell>
          <cell r="AW345">
            <v>0</v>
          </cell>
          <cell r="AY345">
            <v>11454.567949171094</v>
          </cell>
          <cell r="CQ345">
            <v>16239.583761739093</v>
          </cell>
          <cell r="CR345">
            <v>3940.3111557019447</v>
          </cell>
          <cell r="CS345">
            <v>7372.5047545622756</v>
          </cell>
          <cell r="DE345">
            <v>0</v>
          </cell>
          <cell r="DI345">
            <v>12768.086583511827</v>
          </cell>
          <cell r="DX345">
            <v>58287.426297963029</v>
          </cell>
          <cell r="DY345">
            <v>13117.719224224244</v>
          </cell>
          <cell r="DZ345">
            <v>16276.9398</v>
          </cell>
          <cell r="ET345">
            <v>0</v>
          </cell>
          <cell r="EU345">
            <v>31957.202196102313</v>
          </cell>
          <cell r="EX345">
            <v>0</v>
          </cell>
          <cell r="EY345">
            <v>0</v>
          </cell>
          <cell r="EZ345">
            <v>0</v>
          </cell>
          <cell r="FB345">
            <v>0</v>
          </cell>
          <cell r="FQ345">
            <v>14860.070699999998</v>
          </cell>
          <cell r="FR345">
            <v>0</v>
          </cell>
          <cell r="GH345">
            <v>219597.82</v>
          </cell>
          <cell r="GK345">
            <v>108.53999999999999</v>
          </cell>
          <cell r="GL345">
            <v>0</v>
          </cell>
          <cell r="GN345">
            <v>0</v>
          </cell>
          <cell r="GO345">
            <v>0</v>
          </cell>
          <cell r="GP345">
            <v>0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0</v>
          </cell>
          <cell r="GV34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45">
          <cell r="CQ345">
            <v>4384.6212638555726</v>
          </cell>
          <cell r="CR345">
            <v>1077.2641695971943</v>
          </cell>
          <cell r="CS345">
            <v>1525.5516181008795</v>
          </cell>
          <cell r="DI345">
            <v>3262.9107894313984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5">
          <cell r="W345">
            <v>21603.484967050841</v>
          </cell>
          <cell r="X345">
            <v>5317.8829694958049</v>
          </cell>
          <cell r="Y345">
            <v>9212.7011000000002</v>
          </cell>
          <cell r="AV345">
            <v>3.3634056356342228E-8</v>
          </cell>
          <cell r="AW345">
            <v>0</v>
          </cell>
          <cell r="AX345">
            <v>19105.665742741967</v>
          </cell>
          <cell r="CT345">
            <v>29890.831499999997</v>
          </cell>
          <cell r="ED345">
            <v>58119.100000000006</v>
          </cell>
          <cell r="EE345">
            <v>9421.8436622120844</v>
          </cell>
          <cell r="EF345">
            <v>2180.3597844014776</v>
          </cell>
          <cell r="EG345">
            <v>43266.466049999995</v>
          </cell>
          <cell r="FA345">
            <v>0</v>
          </cell>
          <cell r="FB345">
            <v>5135.1718535830023</v>
          </cell>
          <cell r="FE345">
            <v>0</v>
          </cell>
          <cell r="FF345">
            <v>0</v>
          </cell>
          <cell r="FH345">
            <v>0</v>
          </cell>
          <cell r="FX345">
            <v>74892.599999999991</v>
          </cell>
          <cell r="FY345">
            <v>0</v>
          </cell>
          <cell r="GO345">
            <v>259453.73999999996</v>
          </cell>
          <cell r="GP345">
            <v>0</v>
          </cell>
          <cell r="GR345">
            <v>1493.3897999999997</v>
          </cell>
          <cell r="GS345">
            <v>0</v>
          </cell>
          <cell r="GT345">
            <v>0</v>
          </cell>
          <cell r="GU345">
            <v>0</v>
          </cell>
          <cell r="GV345">
            <v>0</v>
          </cell>
          <cell r="GW345">
            <v>0</v>
          </cell>
          <cell r="GX345">
            <v>0</v>
          </cell>
          <cell r="GY345">
            <v>0</v>
          </cell>
          <cell r="GZ34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28515625" style="1" customWidth="1"/>
    <col min="7" max="7" width="16.140625" style="1" customWidth="1"/>
    <col min="8" max="8" width="8.42578125" style="1" customWidth="1"/>
    <col min="9" max="9" width="10.140625" style="1" bestFit="1" customWidth="1"/>
    <col min="10" max="11" width="9.140625" style="1"/>
    <col min="12" max="12" width="9.42578125" style="1" bestFit="1" customWidth="1"/>
    <col min="13" max="16384" width="9.140625" style="1"/>
  </cols>
  <sheetData>
    <row r="1" spans="1:8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8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8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8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8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">
        <v>40</v>
      </c>
    </row>
    <row r="9" spans="1:8" ht="15.75" x14ac:dyDescent="0.25">
      <c r="A9" s="113" t="s">
        <v>8</v>
      </c>
      <c r="B9" s="114"/>
      <c r="C9" s="114"/>
      <c r="D9" s="115"/>
      <c r="E9" s="16">
        <f>SUM(E10:E14)</f>
        <v>1205137.46</v>
      </c>
      <c r="F9" s="16">
        <f t="shared" ref="F9:G9" si="0">SUM(F10:F14)</f>
        <v>1105488.99</v>
      </c>
      <c r="G9" s="16">
        <f t="shared" si="0"/>
        <v>485307.4</v>
      </c>
    </row>
    <row r="10" spans="1:8" ht="13.15" customHeight="1" x14ac:dyDescent="0.25">
      <c r="A10" s="101" t="s">
        <v>9</v>
      </c>
      <c r="B10" s="102"/>
      <c r="C10" s="102"/>
      <c r="D10" s="103"/>
      <c r="E10" s="17">
        <v>765478.32</v>
      </c>
      <c r="F10" s="17">
        <v>685395.78</v>
      </c>
      <c r="G10" s="18">
        <v>292534.09999999998</v>
      </c>
    </row>
    <row r="11" spans="1:8" ht="14.45" customHeight="1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8" ht="13.9" customHeight="1" x14ac:dyDescent="0.25">
      <c r="A12" s="101" t="s">
        <v>11</v>
      </c>
      <c r="B12" s="102"/>
      <c r="C12" s="102"/>
      <c r="D12" s="103"/>
      <c r="E12" s="17">
        <v>92852.479999999996</v>
      </c>
      <c r="F12" s="17">
        <v>82215.91</v>
      </c>
      <c r="G12" s="18">
        <v>45043.41</v>
      </c>
    </row>
    <row r="13" spans="1:8" ht="13.5" customHeight="1" x14ac:dyDescent="0.25">
      <c r="A13" s="101" t="s">
        <v>12</v>
      </c>
      <c r="B13" s="102"/>
      <c r="C13" s="102"/>
      <c r="D13" s="103"/>
      <c r="E13" s="17">
        <v>181569.31</v>
      </c>
      <c r="F13" s="17">
        <v>154808.26</v>
      </c>
      <c r="G13" s="18">
        <v>83973.31</v>
      </c>
    </row>
    <row r="14" spans="1:8" ht="14.45" customHeight="1" x14ac:dyDescent="0.25">
      <c r="A14" s="94" t="s">
        <v>13</v>
      </c>
      <c r="B14" s="94"/>
      <c r="C14" s="94"/>
      <c r="D14" s="94"/>
      <c r="E14" s="17">
        <v>165237.35</v>
      </c>
      <c r="F14" s="17">
        <v>183069.04</v>
      </c>
      <c r="G14" s="18">
        <v>63756.58</v>
      </c>
    </row>
    <row r="15" spans="1:8" ht="15.75" x14ac:dyDescent="0.25">
      <c r="A15" s="104" t="s">
        <v>41</v>
      </c>
      <c r="B15" s="105"/>
      <c r="C15" s="105"/>
      <c r="D15" s="106"/>
      <c r="E15" s="16">
        <f>SUM(E16:E19)</f>
        <v>562061.15</v>
      </c>
      <c r="F15" s="16">
        <f t="shared" ref="F15:G15" si="1">SUM(F16:F19)</f>
        <v>578866.05000000005</v>
      </c>
      <c r="G15" s="16">
        <f t="shared" si="1"/>
        <v>129471.53</v>
      </c>
    </row>
    <row r="16" spans="1:8" ht="33.6" customHeight="1" x14ac:dyDescent="0.25">
      <c r="A16" s="107" t="s">
        <v>43</v>
      </c>
      <c r="B16" s="108"/>
      <c r="C16" s="108"/>
      <c r="D16" s="109"/>
      <c r="E16" s="17">
        <v>536473.25</v>
      </c>
      <c r="F16" s="17">
        <v>557454.64</v>
      </c>
      <c r="G16" s="18">
        <v>124384.8</v>
      </c>
    </row>
    <row r="17" spans="1:9" ht="15.75" x14ac:dyDescent="0.25">
      <c r="A17" s="94" t="s">
        <v>44</v>
      </c>
      <c r="B17" s="94"/>
      <c r="C17" s="94"/>
      <c r="D17" s="94"/>
      <c r="E17" s="17">
        <v>834.6</v>
      </c>
      <c r="F17" s="17">
        <v>764.35</v>
      </c>
      <c r="G17" s="18">
        <v>190.2</v>
      </c>
    </row>
    <row r="18" spans="1:9" ht="15.75" x14ac:dyDescent="0.25">
      <c r="A18" s="94" t="s">
        <v>45</v>
      </c>
      <c r="B18" s="94"/>
      <c r="C18" s="94"/>
      <c r="D18" s="94"/>
      <c r="E18" s="17"/>
      <c r="F18" s="17"/>
      <c r="G18" s="18"/>
    </row>
    <row r="19" spans="1:9" ht="15.75" x14ac:dyDescent="0.25">
      <c r="A19" s="94" t="s">
        <v>46</v>
      </c>
      <c r="B19" s="94"/>
      <c r="C19" s="94"/>
      <c r="D19" s="94"/>
      <c r="E19" s="17">
        <v>24753.3</v>
      </c>
      <c r="F19" s="17">
        <v>20647.060000000001</v>
      </c>
      <c r="G19" s="18">
        <v>4896.53</v>
      </c>
    </row>
    <row r="20" spans="1:9" ht="15.75" x14ac:dyDescent="0.25">
      <c r="A20" s="93" t="s">
        <v>14</v>
      </c>
      <c r="B20" s="93"/>
      <c r="C20" s="93"/>
      <c r="D20" s="93"/>
      <c r="E20" s="34">
        <f>E21</f>
        <v>3160.08</v>
      </c>
      <c r="F20" s="34">
        <f t="shared" ref="F20:G20" si="2">F21</f>
        <v>3284.89</v>
      </c>
      <c r="G20" s="34">
        <f t="shared" si="2"/>
        <v>1276.6400000000001</v>
      </c>
    </row>
    <row r="21" spans="1:9" ht="15.75" x14ac:dyDescent="0.25">
      <c r="A21" s="94" t="s">
        <v>15</v>
      </c>
      <c r="B21" s="94"/>
      <c r="C21" s="94"/>
      <c r="D21" s="94"/>
      <c r="E21" s="17">
        <v>3160.08</v>
      </c>
      <c r="F21" s="17">
        <v>3284.89</v>
      </c>
      <c r="G21" s="18">
        <v>1276.6400000000001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9" ht="15.75" x14ac:dyDescent="0.25">
      <c r="A24" s="66" t="s">
        <v>52</v>
      </c>
      <c r="B24" s="66"/>
      <c r="C24" s="66"/>
      <c r="D24" s="66"/>
      <c r="E24" s="66"/>
      <c r="F24" s="17">
        <v>-102394.97743070329</v>
      </c>
      <c r="G24" s="19"/>
      <c r="I24" s="28"/>
    </row>
    <row r="25" spans="1:9" ht="15.75" customHeight="1" x14ac:dyDescent="0.2">
      <c r="A25" s="82" t="s">
        <v>30</v>
      </c>
      <c r="B25" s="83"/>
      <c r="C25" s="83"/>
      <c r="D25" s="83"/>
      <c r="E25" s="84"/>
      <c r="F25" s="78">
        <f>SUM(F27:F31)</f>
        <v>92753.035478377671</v>
      </c>
      <c r="I25" s="28"/>
    </row>
    <row r="26" spans="1:9" ht="28.5" customHeight="1" x14ac:dyDescent="0.2">
      <c r="A26" s="85"/>
      <c r="B26" s="86"/>
      <c r="C26" s="86"/>
      <c r="D26" s="86"/>
      <c r="E26" s="87"/>
      <c r="F26" s="79"/>
      <c r="I26" s="28"/>
    </row>
    <row r="27" spans="1:9" ht="15.6" hidden="1" customHeight="1" x14ac:dyDescent="0.25">
      <c r="A27" s="65" t="s">
        <v>16</v>
      </c>
      <c r="B27" s="76"/>
      <c r="C27" s="76"/>
      <c r="D27" s="76"/>
      <c r="E27" s="77"/>
      <c r="F27" s="25">
        <f>'[1]УК ВР декабрь нар'!W345</f>
        <v>11643.973586574757</v>
      </c>
      <c r="I27" s="28"/>
    </row>
    <row r="28" spans="1:9" ht="15.6" hidden="1" customHeight="1" x14ac:dyDescent="0.25">
      <c r="A28" s="65" t="s">
        <v>31</v>
      </c>
      <c r="B28" s="76"/>
      <c r="C28" s="76"/>
      <c r="D28" s="76"/>
      <c r="E28" s="77"/>
      <c r="F28" s="25">
        <f>'[1]УК ВР декабрь нар'!X345</f>
        <v>2347.7192809919115</v>
      </c>
      <c r="I28" s="28"/>
    </row>
    <row r="29" spans="1:9" ht="15.6" hidden="1" customHeight="1" x14ac:dyDescent="0.25">
      <c r="A29" s="65" t="s">
        <v>18</v>
      </c>
      <c r="B29" s="76"/>
      <c r="C29" s="76"/>
      <c r="D29" s="76"/>
      <c r="E29" s="77"/>
      <c r="F29" s="25">
        <f>'[1]УК ВР декабрь нар'!Y345</f>
        <v>1609.066</v>
      </c>
      <c r="I29" s="28"/>
    </row>
    <row r="30" spans="1:9" ht="15.6" hidden="1" customHeight="1" x14ac:dyDescent="0.25">
      <c r="A30" s="65" t="s">
        <v>19</v>
      </c>
      <c r="B30" s="76"/>
      <c r="C30" s="76"/>
      <c r="D30" s="76"/>
      <c r="E30" s="77"/>
      <c r="F30" s="25">
        <f>'[1]УК ВР декабрь нар'!AA345+'[1]УК ВР декабрь нар'!AB345+'[1]УК ВР декабрь нар'!AC345+'[1]УК ВР декабрь нар'!AD345+'[1]УК ВР декабрь нар'!AE345+'[1]УК ВР декабрь нар'!AF345+'[1]УК ВР декабрь нар'!AG345+'[1]УК ВР декабрь нар'!AH345+'[1]УК ВР декабрь нар'!AJ345+'[1]УК ВР декабрь нар'!AL345+'[1]УК ВР декабрь нар'!AN345+'[1]УК ВР декабрь нар'!AO345+'[1]УК ВР декабрь нар'!AP345+'[1]УК ВР декабрь нар'!AQ345+'[1]УК ВР декабрь нар'!AR345+'[1]УК ВР декабрь нар'!AT345</f>
        <v>37098.54</v>
      </c>
      <c r="I30" s="28"/>
    </row>
    <row r="31" spans="1:9" ht="36.75" hidden="1" customHeight="1" x14ac:dyDescent="0.25">
      <c r="A31" s="67" t="s">
        <v>32</v>
      </c>
      <c r="B31" s="80"/>
      <c r="C31" s="80"/>
      <c r="D31" s="80"/>
      <c r="E31" s="81"/>
      <c r="F31" s="25">
        <f>'[1]УК ВР декабрь нар'!AY345</f>
        <v>40053.736610811</v>
      </c>
      <c r="I31" s="28"/>
    </row>
    <row r="32" spans="1:9" ht="15.75" customHeight="1" x14ac:dyDescent="0.2">
      <c r="A32" s="82" t="s">
        <v>33</v>
      </c>
      <c r="B32" s="83"/>
      <c r="C32" s="83"/>
      <c r="D32" s="83"/>
      <c r="E32" s="84"/>
      <c r="F32" s="78">
        <f>SUM(F34:F38)+15271.08</f>
        <v>108219.68316780579</v>
      </c>
      <c r="I32" s="28"/>
    </row>
    <row r="33" spans="1:9" ht="33" customHeight="1" x14ac:dyDescent="0.2">
      <c r="A33" s="85"/>
      <c r="B33" s="86"/>
      <c r="C33" s="86"/>
      <c r="D33" s="86"/>
      <c r="E33" s="87"/>
      <c r="F33" s="79"/>
      <c r="I33" s="28"/>
    </row>
    <row r="34" spans="1:9" ht="15.6" hidden="1" customHeight="1" x14ac:dyDescent="0.25">
      <c r="A34" s="64" t="s">
        <v>16</v>
      </c>
      <c r="B34" s="64"/>
      <c r="C34" s="64"/>
      <c r="D34" s="64"/>
      <c r="E34" s="64"/>
      <c r="F34" s="25">
        <f>'[1]УК ВР декабрь нар'!CN345+'[1]УК ВР декабрь нар'!DU345</f>
        <v>38026.611472397926</v>
      </c>
      <c r="I34" s="28"/>
    </row>
    <row r="35" spans="1:9" ht="15.6" hidden="1" customHeight="1" x14ac:dyDescent="0.25">
      <c r="A35" s="64" t="s">
        <v>31</v>
      </c>
      <c r="B35" s="64"/>
      <c r="C35" s="64"/>
      <c r="D35" s="64"/>
      <c r="E35" s="64"/>
      <c r="F35" s="25">
        <f>'[1]УК ВР декабрь нар'!CO345+'[1]УК ВР декабрь нар'!DV345</f>
        <v>8023.2945358886591</v>
      </c>
      <c r="I35" s="28"/>
    </row>
    <row r="36" spans="1:9" ht="15.6" hidden="1" customHeight="1" x14ac:dyDescent="0.25">
      <c r="A36" s="64" t="s">
        <v>18</v>
      </c>
      <c r="B36" s="64"/>
      <c r="C36" s="64"/>
      <c r="D36" s="64"/>
      <c r="E36" s="64"/>
      <c r="F36" s="25">
        <f>'[1]УК ВР декабрь нар'!CP345+'[1]УК ВР декабрь нар'!DW345</f>
        <v>11137.369400000001</v>
      </c>
      <c r="I36" s="28"/>
    </row>
    <row r="37" spans="1:9" ht="15.6" hidden="1" customHeight="1" x14ac:dyDescent="0.25">
      <c r="A37" s="64" t="s">
        <v>19</v>
      </c>
      <c r="B37" s="64"/>
      <c r="C37" s="64"/>
      <c r="D37" s="64"/>
      <c r="E37" s="64"/>
      <c r="F37" s="25">
        <f>'[1]УК ВР декабрь нар'!AI345+'[1]УК ВР декабрь нар'!AJ345+'[1]УК ВР декабрь нар'!AS345+'[1]УК ВР декабрь нар'!BC345+'[1]УК ВР декабрь нар'!DB345+'[1]УК ВР декабрь нар'!EK345+'[1]УК ВР декабрь нар'!AM345</f>
        <v>2379.3000000000002</v>
      </c>
      <c r="I37" s="28"/>
    </row>
    <row r="38" spans="1:9" ht="39.75" hidden="1" customHeight="1" x14ac:dyDescent="0.25">
      <c r="A38" s="67" t="s">
        <v>34</v>
      </c>
      <c r="B38" s="68"/>
      <c r="C38" s="68"/>
      <c r="D38" s="68"/>
      <c r="E38" s="69"/>
      <c r="F38" s="25">
        <f>'[1]УК ВР декабрь нар'!DG345+'[1]УК ВР декабрь нар'!EQ345</f>
        <v>33382.027759519209</v>
      </c>
      <c r="I38" s="28"/>
    </row>
    <row r="39" spans="1:9" ht="32.450000000000003" customHeight="1" x14ac:dyDescent="0.25">
      <c r="A39" s="70" t="s">
        <v>35</v>
      </c>
      <c r="B39" s="71"/>
      <c r="C39" s="71"/>
      <c r="D39" s="71"/>
      <c r="E39" s="72"/>
      <c r="F39" s="26">
        <f>SUM(F40:F48)+59136.5</f>
        <v>203515.39979029365</v>
      </c>
      <c r="I39" s="28"/>
    </row>
    <row r="40" spans="1:9" ht="15.6" hidden="1" customHeight="1" x14ac:dyDescent="0.25">
      <c r="A40" s="73" t="s">
        <v>20</v>
      </c>
      <c r="B40" s="74"/>
      <c r="C40" s="74"/>
      <c r="D40" s="74"/>
      <c r="E40" s="75"/>
      <c r="F40" s="25">
        <f>'[1]УК ВР декабрь нар'!FB345+'[1]УК ВР декабрь нар'!FX345</f>
        <v>74544.332618135988</v>
      </c>
      <c r="I40" s="28"/>
    </row>
    <row r="41" spans="1:9" ht="15.6" hidden="1" customHeight="1" x14ac:dyDescent="0.25">
      <c r="A41" s="65" t="s">
        <v>31</v>
      </c>
      <c r="B41" s="76"/>
      <c r="C41" s="76"/>
      <c r="D41" s="76"/>
      <c r="E41" s="76"/>
      <c r="F41" s="25">
        <f>'[1]УК ВР декабрь нар'!FC345+'[1]УК ВР декабрь нар'!FY345</f>
        <v>15228.642116589454</v>
      </c>
      <c r="I41" s="28"/>
    </row>
    <row r="42" spans="1:9" ht="15.6" hidden="1" customHeight="1" x14ac:dyDescent="0.25">
      <c r="A42" s="64" t="s">
        <v>21</v>
      </c>
      <c r="B42" s="64"/>
      <c r="C42" s="64"/>
      <c r="D42" s="64"/>
      <c r="E42" s="65"/>
      <c r="F42" s="25"/>
      <c r="I42" s="28"/>
    </row>
    <row r="43" spans="1:9" ht="15.6" hidden="1" customHeight="1" x14ac:dyDescent="0.25">
      <c r="A43" s="65" t="s">
        <v>17</v>
      </c>
      <c r="B43" s="76"/>
      <c r="C43" s="76"/>
      <c r="D43" s="76"/>
      <c r="E43" s="76"/>
      <c r="F43" s="25"/>
      <c r="I43" s="28"/>
    </row>
    <row r="44" spans="1:9" ht="15.6" hidden="1" customHeight="1" x14ac:dyDescent="0.25">
      <c r="A44" s="64" t="s">
        <v>22</v>
      </c>
      <c r="B44" s="64"/>
      <c r="C44" s="64"/>
      <c r="D44" s="64"/>
      <c r="E44" s="65"/>
      <c r="F44" s="25"/>
      <c r="I44" s="28"/>
    </row>
    <row r="45" spans="1:9" ht="15.6" hidden="1" customHeight="1" x14ac:dyDescent="0.25">
      <c r="A45" s="65" t="s">
        <v>17</v>
      </c>
      <c r="B45" s="76"/>
      <c r="C45" s="76"/>
      <c r="D45" s="76"/>
      <c r="E45" s="76"/>
      <c r="F45" s="25"/>
      <c r="I45" s="28"/>
    </row>
    <row r="46" spans="1:9" ht="15.6" hidden="1" customHeight="1" x14ac:dyDescent="0.25">
      <c r="A46" s="64" t="s">
        <v>18</v>
      </c>
      <c r="B46" s="64"/>
      <c r="C46" s="64"/>
      <c r="D46" s="64"/>
      <c r="E46" s="65"/>
      <c r="F46" s="25">
        <f>'[1]УК ВР декабрь нар'!FD345+'[1]УК ВР декабрь нар'!FZ345</f>
        <v>1494.7182</v>
      </c>
      <c r="I46" s="28"/>
    </row>
    <row r="47" spans="1:9" ht="15.6" hidden="1" customHeight="1" x14ac:dyDescent="0.25">
      <c r="A47" s="65" t="s">
        <v>19</v>
      </c>
      <c r="B47" s="76"/>
      <c r="C47" s="76"/>
      <c r="D47" s="76"/>
      <c r="E47" s="76"/>
      <c r="F47" s="25">
        <f>'[1]УК ВР декабрь нар'!GG345+'[1]УК ВР декабрь нар'!FL345+'[1]УК ВР декабрь нар'!BB345+'[1]УК ВР декабрь нар'!AK345</f>
        <v>57.772799999999997</v>
      </c>
      <c r="I47" s="28"/>
    </row>
    <row r="48" spans="1:9" ht="43.5" hidden="1" customHeight="1" x14ac:dyDescent="0.25">
      <c r="A48" s="67" t="s">
        <v>36</v>
      </c>
      <c r="B48" s="68"/>
      <c r="C48" s="68"/>
      <c r="D48" s="68"/>
      <c r="E48" s="69"/>
      <c r="F48" s="25">
        <f>'[1]УК ВР декабрь нар'!FS345+'[1]УК ВР декабрь нар'!GL345</f>
        <v>53053.434055568185</v>
      </c>
      <c r="I48" s="28"/>
    </row>
    <row r="49" spans="1:12" ht="15.6" hidden="1" customHeight="1" x14ac:dyDescent="0.25">
      <c r="A49" s="70" t="s">
        <v>37</v>
      </c>
      <c r="B49" s="76"/>
      <c r="C49" s="76"/>
      <c r="D49" s="76"/>
      <c r="E49" s="77"/>
      <c r="F49" s="32"/>
      <c r="I49" s="28"/>
    </row>
    <row r="50" spans="1:12" ht="15.75" x14ac:dyDescent="0.25">
      <c r="A50" s="89" t="s">
        <v>47</v>
      </c>
      <c r="B50" s="90"/>
      <c r="C50" s="90"/>
      <c r="D50" s="90"/>
      <c r="E50" s="91"/>
      <c r="F50" s="26">
        <f>F25+F32+F39+F49</f>
        <v>404488.11843647715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82608.539999999994</v>
      </c>
      <c r="I51" s="28"/>
      <c r="K51" s="28"/>
      <c r="L51" s="28"/>
    </row>
    <row r="52" spans="1:12" ht="15.75" x14ac:dyDescent="0.25">
      <c r="A52" s="65" t="s">
        <v>23</v>
      </c>
      <c r="B52" s="76"/>
      <c r="C52" s="76"/>
      <c r="D52" s="76"/>
      <c r="E52" s="76"/>
      <c r="F52" s="25">
        <v>42854.2</v>
      </c>
      <c r="I52" s="28"/>
    </row>
    <row r="53" spans="1:12" ht="15.75" x14ac:dyDescent="0.25">
      <c r="A53" s="65" t="s">
        <v>24</v>
      </c>
      <c r="B53" s="76"/>
      <c r="C53" s="76"/>
      <c r="D53" s="76"/>
      <c r="E53" s="76"/>
      <c r="F53" s="25">
        <v>39754.339999999997</v>
      </c>
      <c r="I53" s="28"/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5">
        <v>0</v>
      </c>
      <c r="I54" s="28"/>
    </row>
    <row r="55" spans="1:12" ht="15.75" x14ac:dyDescent="0.25">
      <c r="A55" s="92" t="s">
        <v>49</v>
      </c>
      <c r="B55" s="92"/>
      <c r="C55" s="92"/>
      <c r="D55" s="92"/>
      <c r="E55" s="92"/>
      <c r="F55" s="26">
        <f>F50+F51</f>
        <v>487096.65843647713</v>
      </c>
      <c r="H55" s="28"/>
      <c r="I55" s="28"/>
    </row>
    <row r="56" spans="1:12" ht="15.75" x14ac:dyDescent="0.25">
      <c r="A56" s="66" t="s">
        <v>26</v>
      </c>
      <c r="B56" s="66"/>
      <c r="C56" s="66"/>
      <c r="D56" s="66"/>
      <c r="E56" s="66"/>
      <c r="F56" s="27">
        <f>E16</f>
        <v>536473.25</v>
      </c>
      <c r="I56" s="28"/>
    </row>
    <row r="57" spans="1:12" ht="15.75" x14ac:dyDescent="0.25">
      <c r="A57" s="66" t="s">
        <v>27</v>
      </c>
      <c r="B57" s="66"/>
      <c r="C57" s="66"/>
      <c r="D57" s="66"/>
      <c r="E57" s="66"/>
      <c r="F57" s="26">
        <f>F16</f>
        <v>557454.64</v>
      </c>
      <c r="H57" s="28"/>
      <c r="I57" s="28"/>
    </row>
    <row r="58" spans="1:12" ht="15.75" x14ac:dyDescent="0.25">
      <c r="A58" s="88" t="s">
        <v>28</v>
      </c>
      <c r="B58" s="88"/>
      <c r="C58" s="88"/>
      <c r="D58" s="88"/>
      <c r="E58" s="88"/>
      <c r="F58" s="26">
        <f>F24+F56-F55</f>
        <v>-53018.385867180419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'Кузнецкая 87)5'!A2:G2</f>
        <v>перед собственниками дома по адресу: ул. Кузнецкая 87/5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87)5'!G6:H6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'Кузнецкая 87)5'!G8:H8</f>
        <v>задолженность с нарастающим итогом с -01.01.2010г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508343.1</v>
      </c>
      <c r="F9" s="16">
        <f t="shared" ref="F9:G9" si="0">SUM(F10:F15)</f>
        <v>612707.73</v>
      </c>
      <c r="G9" s="16">
        <f t="shared" si="0"/>
        <v>380942.76999999996</v>
      </c>
    </row>
    <row r="10" spans="1:7" ht="15.75" x14ac:dyDescent="0.25">
      <c r="A10" s="101" t="s">
        <v>9</v>
      </c>
      <c r="B10" s="102"/>
      <c r="C10" s="102"/>
      <c r="D10" s="103"/>
      <c r="E10" s="17">
        <v>105218.03</v>
      </c>
      <c r="F10" s="17">
        <v>269774.78000000003</v>
      </c>
      <c r="G10" s="18">
        <v>127977.35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97613.79</v>
      </c>
      <c r="F12" s="17">
        <v>82262.289999999994</v>
      </c>
      <c r="G12" s="18">
        <v>60394.91</v>
      </c>
    </row>
    <row r="13" spans="1:7" ht="15.75" x14ac:dyDescent="0.25">
      <c r="A13" s="101" t="s">
        <v>12</v>
      </c>
      <c r="B13" s="102"/>
      <c r="C13" s="102"/>
      <c r="D13" s="103"/>
      <c r="E13" s="17">
        <v>187786.5</v>
      </c>
      <c r="F13" s="17">
        <v>154703.57</v>
      </c>
      <c r="G13" s="18">
        <v>117056.24</v>
      </c>
    </row>
    <row r="14" spans="1:7" ht="15.75" x14ac:dyDescent="0.25">
      <c r="A14" s="94" t="s">
        <v>13</v>
      </c>
      <c r="B14" s="94"/>
      <c r="C14" s="94"/>
      <c r="D14" s="94"/>
      <c r="E14" s="17">
        <v>0</v>
      </c>
      <c r="F14" s="17">
        <v>17394.099999999999</v>
      </c>
      <c r="G14" s="18">
        <v>46362.48</v>
      </c>
    </row>
    <row r="15" spans="1:7" ht="15.75" x14ac:dyDescent="0.25">
      <c r="A15" s="101" t="s">
        <v>68</v>
      </c>
      <c r="B15" s="102"/>
      <c r="C15" s="102"/>
      <c r="D15" s="103"/>
      <c r="E15" s="17">
        <v>117724.78</v>
      </c>
      <c r="F15" s="17">
        <v>88572.99</v>
      </c>
      <c r="G15" s="18">
        <v>29151.79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440496.47</v>
      </c>
      <c r="F16" s="16">
        <f>SUM(F17:F20)</f>
        <v>422679.88</v>
      </c>
      <c r="G16" s="16">
        <f>SUM(G17:G20)</f>
        <v>135877.35999999999</v>
      </c>
    </row>
    <row r="17" spans="1:12" ht="15.75" x14ac:dyDescent="0.25">
      <c r="A17" s="116" t="s">
        <v>43</v>
      </c>
      <c r="B17" s="117"/>
      <c r="C17" s="117"/>
      <c r="D17" s="118"/>
      <c r="E17" s="17">
        <v>413701.97</v>
      </c>
      <c r="F17" s="17">
        <v>398025.04</v>
      </c>
      <c r="G17" s="18">
        <v>128650.97</v>
      </c>
    </row>
    <row r="18" spans="1:12" ht="15.75" x14ac:dyDescent="0.25">
      <c r="A18" s="94" t="s">
        <v>55</v>
      </c>
      <c r="B18" s="94"/>
      <c r="C18" s="94"/>
      <c r="D18" s="94"/>
      <c r="E18" s="17">
        <v>834.6</v>
      </c>
      <c r="F18" s="17">
        <v>786.52</v>
      </c>
      <c r="G18" s="18">
        <v>238.28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25959.9</v>
      </c>
      <c r="F20" s="17">
        <v>23868.32</v>
      </c>
      <c r="G20" s="18">
        <v>6988.11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1843.38</v>
      </c>
      <c r="F21" s="16">
        <f>SUM(F22)</f>
        <v>2036.43</v>
      </c>
      <c r="G21" s="16">
        <f>SUM(G22)</f>
        <v>1083.5899999999999</v>
      </c>
    </row>
    <row r="22" spans="1:12" ht="15.75" x14ac:dyDescent="0.25">
      <c r="A22" s="94" t="s">
        <v>15</v>
      </c>
      <c r="B22" s="94"/>
      <c r="C22" s="94"/>
      <c r="D22" s="94"/>
      <c r="E22" s="17">
        <v>1843.38</v>
      </c>
      <c r="F22" s="17">
        <v>2036.43</v>
      </c>
      <c r="G22" s="18">
        <v>1083.5899999999999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6" t="s">
        <v>59</v>
      </c>
      <c r="B25" s="66"/>
      <c r="C25" s="66"/>
      <c r="D25" s="66"/>
      <c r="E25" s="66"/>
      <c r="F25" s="39">
        <f>'Кузнецкая 87)5'!F58</f>
        <v>-53018.385867180419</v>
      </c>
      <c r="G25" s="19"/>
    </row>
    <row r="26" spans="1:12" ht="13.15" customHeight="1" x14ac:dyDescent="0.2">
      <c r="A26" s="82" t="s">
        <v>60</v>
      </c>
      <c r="B26" s="83"/>
      <c r="C26" s="83"/>
      <c r="D26" s="83"/>
      <c r="E26" s="84"/>
      <c r="F26" s="78">
        <f>SUM(F28:F32)</f>
        <v>101485.70952601757</v>
      </c>
    </row>
    <row r="27" spans="1:12" ht="13.15" customHeight="1" x14ac:dyDescent="0.2">
      <c r="A27" s="85"/>
      <c r="B27" s="86"/>
      <c r="C27" s="86"/>
      <c r="D27" s="86"/>
      <c r="E27" s="87"/>
      <c r="F27" s="79"/>
    </row>
    <row r="28" spans="1:12" ht="15.6" hidden="1" customHeight="1" x14ac:dyDescent="0.25">
      <c r="A28" s="65" t="s">
        <v>16</v>
      </c>
      <c r="B28" s="76"/>
      <c r="C28" s="76"/>
      <c r="D28" s="76"/>
      <c r="E28" s="77"/>
      <c r="F28" s="25">
        <f>'[2]УК ВР декабрь нар'!W345</f>
        <v>11745.420343073818</v>
      </c>
      <c r="L28" s="40"/>
    </row>
    <row r="29" spans="1:12" ht="15.6" hidden="1" customHeight="1" x14ac:dyDescent="0.25">
      <c r="A29" s="65" t="s">
        <v>31</v>
      </c>
      <c r="B29" s="76"/>
      <c r="C29" s="76"/>
      <c r="D29" s="76"/>
      <c r="E29" s="77"/>
      <c r="F29" s="25">
        <f>'[2]УК ВР декабрь нар'!X345</f>
        <v>3600.7869834322241</v>
      </c>
    </row>
    <row r="30" spans="1:12" ht="15.6" hidden="1" customHeight="1" x14ac:dyDescent="0.25">
      <c r="A30" s="65" t="s">
        <v>18</v>
      </c>
      <c r="B30" s="76"/>
      <c r="C30" s="76"/>
      <c r="D30" s="76"/>
      <c r="E30" s="77"/>
      <c r="F30" s="25">
        <f>'[2]УК ВР декабрь нар'!Y345</f>
        <v>19963.511499999997</v>
      </c>
    </row>
    <row r="31" spans="1:12" ht="15.6" hidden="1" customHeight="1" x14ac:dyDescent="0.25">
      <c r="A31" s="65" t="s">
        <v>19</v>
      </c>
      <c r="B31" s="76"/>
      <c r="C31" s="76"/>
      <c r="D31" s="76"/>
      <c r="E31" s="77"/>
      <c r="F31" s="25">
        <f>'[2]УК ВР декабрь нар'!AV345+'[2]УК ВР декабрь нар'!BN345</f>
        <v>11536</v>
      </c>
    </row>
    <row r="32" spans="1:12" ht="15.6" hidden="1" customHeight="1" x14ac:dyDescent="0.25">
      <c r="A32" s="67" t="s">
        <v>61</v>
      </c>
      <c r="B32" s="80"/>
      <c r="C32" s="80"/>
      <c r="D32" s="80"/>
      <c r="E32" s="81"/>
      <c r="F32" s="25">
        <f>'[2]УК ВР декабрь нар'!AY345</f>
        <v>54639.990699511523</v>
      </c>
    </row>
    <row r="33" spans="1:12" ht="13.15" customHeight="1" x14ac:dyDescent="0.2">
      <c r="A33" s="82" t="s">
        <v>62</v>
      </c>
      <c r="B33" s="83"/>
      <c r="C33" s="83"/>
      <c r="D33" s="83"/>
      <c r="E33" s="84"/>
      <c r="F33" s="78">
        <f>SUM(F35:F39)+25461.4</f>
        <v>96112.54394401834</v>
      </c>
    </row>
    <row r="34" spans="1:12" ht="13.15" customHeight="1" x14ac:dyDescent="0.2">
      <c r="A34" s="85"/>
      <c r="B34" s="86"/>
      <c r="C34" s="86"/>
      <c r="D34" s="86"/>
      <c r="E34" s="87"/>
      <c r="F34" s="79"/>
    </row>
    <row r="35" spans="1:12" ht="15.6" hidden="1" customHeight="1" x14ac:dyDescent="0.25">
      <c r="A35" s="64" t="s">
        <v>16</v>
      </c>
      <c r="B35" s="64"/>
      <c r="C35" s="64"/>
      <c r="D35" s="64"/>
      <c r="E35" s="64"/>
      <c r="F35" s="25">
        <f>'[2]УК ВР декабрь нар'!CN345+'[2]УК ВР декабрь нар'!DU345</f>
        <v>28301.043569681693</v>
      </c>
      <c r="L35" s="40"/>
    </row>
    <row r="36" spans="1:12" ht="15.6" hidden="1" customHeight="1" x14ac:dyDescent="0.25">
      <c r="A36" s="64" t="s">
        <v>31</v>
      </c>
      <c r="B36" s="64"/>
      <c r="C36" s="64"/>
      <c r="D36" s="64"/>
      <c r="E36" s="64"/>
      <c r="F36" s="25">
        <f>'[2]УК ВР декабрь нар'!CO345+'[2]УК ВР декабрь нар'!DV345</f>
        <v>8725.7862311591271</v>
      </c>
    </row>
    <row r="37" spans="1:12" ht="15.6" hidden="1" customHeight="1" x14ac:dyDescent="0.25">
      <c r="A37" s="64" t="s">
        <v>18</v>
      </c>
      <c r="B37" s="64"/>
      <c r="C37" s="64"/>
      <c r="D37" s="64"/>
      <c r="E37" s="64"/>
      <c r="F37" s="25">
        <f>'[2]УК ВР декабрь нар'!CP345+'[2]УК ВР декабрь нар'!DW345</f>
        <v>2978.2037999999998</v>
      </c>
    </row>
    <row r="38" spans="1:12" ht="15.6" hidden="1" customHeight="1" x14ac:dyDescent="0.25">
      <c r="A38" s="64" t="s">
        <v>19</v>
      </c>
      <c r="B38" s="64"/>
      <c r="C38" s="64"/>
      <c r="D38" s="64"/>
      <c r="E38" s="64"/>
      <c r="F38" s="25">
        <f>'[2]УК ВР декабрь нар'!BM345+'[2]УК ВР декабрь нар'!DB345+'[2]УК ВР декабрь нар'!EL345</f>
        <v>0</v>
      </c>
    </row>
    <row r="39" spans="1:12" ht="15.6" hidden="1" customHeight="1" x14ac:dyDescent="0.25">
      <c r="A39" s="67" t="s">
        <v>63</v>
      </c>
      <c r="B39" s="68"/>
      <c r="C39" s="68"/>
      <c r="D39" s="68"/>
      <c r="E39" s="69"/>
      <c r="F39" s="25">
        <f>'[2]УК ВР декабрь нар'!DG345+'[2]УК ВР декабрь нар'!EQ345</f>
        <v>30646.110343177523</v>
      </c>
    </row>
    <row r="40" spans="1:12" ht="15.75" x14ac:dyDescent="0.25">
      <c r="A40" s="70" t="s">
        <v>35</v>
      </c>
      <c r="B40" s="71"/>
      <c r="C40" s="71"/>
      <c r="D40" s="71"/>
      <c r="E40" s="72"/>
      <c r="F40" s="26">
        <f>SUM(F41:F49)</f>
        <v>141924.56466457705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'[2]УК ВР декабрь нар'!FB345+'[2]УК ВР декабрь нар'!FX345</f>
        <v>75279.112304734459</v>
      </c>
      <c r="L41" s="40"/>
    </row>
    <row r="42" spans="1:12" ht="15.6" hidden="1" customHeight="1" x14ac:dyDescent="0.25">
      <c r="A42" s="65" t="s">
        <v>31</v>
      </c>
      <c r="B42" s="76"/>
      <c r="C42" s="76"/>
      <c r="D42" s="76"/>
      <c r="E42" s="76"/>
      <c r="F42" s="25">
        <f>'[2]УК ВР декабрь нар'!FC345+'[2]УК ВР декабрь нар'!FY345</f>
        <v>22897.831350174201</v>
      </c>
    </row>
    <row r="43" spans="1:12" ht="15.6" hidden="1" customHeight="1" x14ac:dyDescent="0.25">
      <c r="A43" s="64" t="s">
        <v>21</v>
      </c>
      <c r="B43" s="64"/>
      <c r="C43" s="64"/>
      <c r="D43" s="64"/>
      <c r="E43" s="65"/>
      <c r="F43" s="25"/>
    </row>
    <row r="44" spans="1:12" ht="15.6" hidden="1" customHeight="1" x14ac:dyDescent="0.25">
      <c r="A44" s="65" t="s">
        <v>17</v>
      </c>
      <c r="B44" s="76"/>
      <c r="C44" s="76"/>
      <c r="D44" s="76"/>
      <c r="E44" s="76"/>
      <c r="F44" s="25"/>
    </row>
    <row r="45" spans="1:12" ht="15.6" hidden="1" customHeight="1" x14ac:dyDescent="0.25">
      <c r="A45" s="64" t="s">
        <v>22</v>
      </c>
      <c r="B45" s="64"/>
      <c r="C45" s="64"/>
      <c r="D45" s="64"/>
      <c r="E45" s="65"/>
      <c r="F45" s="25"/>
    </row>
    <row r="46" spans="1:12" ht="15.6" hidden="1" customHeight="1" x14ac:dyDescent="0.25">
      <c r="A46" s="65" t="s">
        <v>17</v>
      </c>
      <c r="B46" s="76"/>
      <c r="C46" s="76"/>
      <c r="D46" s="76"/>
      <c r="E46" s="76"/>
      <c r="F46" s="25"/>
    </row>
    <row r="47" spans="1:12" ht="15.6" hidden="1" customHeight="1" x14ac:dyDescent="0.25">
      <c r="A47" s="64" t="s">
        <v>18</v>
      </c>
      <c r="B47" s="64"/>
      <c r="C47" s="64"/>
      <c r="D47" s="64"/>
      <c r="E47" s="65"/>
      <c r="F47" s="25">
        <f>'[2]УК ВР декабрь нар'!FD345+'[2]УК ВР декабрь нар'!FZ345</f>
        <v>245.565</v>
      </c>
    </row>
    <row r="48" spans="1:12" ht="15.6" hidden="1" customHeight="1" x14ac:dyDescent="0.25">
      <c r="A48" s="65" t="s">
        <v>19</v>
      </c>
      <c r="B48" s="76"/>
      <c r="C48" s="76"/>
      <c r="D48" s="76"/>
      <c r="E48" s="76"/>
      <c r="F48" s="25">
        <f>'[2]УК ВР декабрь нар'!GG345+'[2]УК ВР декабрь нар'!FL345+'[2]УК ВР декабрь нар'!BB345+'[2]УК ВР декабрь нар'!AK345</f>
        <v>58.751999999999988</v>
      </c>
    </row>
    <row r="49" spans="1:15" ht="15.6" hidden="1" customHeight="1" x14ac:dyDescent="0.25">
      <c r="A49" s="67" t="s">
        <v>64</v>
      </c>
      <c r="B49" s="68"/>
      <c r="C49" s="68"/>
      <c r="D49" s="68"/>
      <c r="E49" s="69"/>
      <c r="F49" s="25">
        <f>'[2]УК ВР декабрь нар'!FS345+'[2]УК ВР декабрь нар'!GL345</f>
        <v>43443.304009668398</v>
      </c>
    </row>
    <row r="50" spans="1:15" ht="15.6" customHeight="1" x14ac:dyDescent="0.25">
      <c r="A50" s="70" t="s">
        <v>37</v>
      </c>
      <c r="B50" s="76"/>
      <c r="C50" s="76"/>
      <c r="D50" s="76"/>
      <c r="E50" s="77"/>
      <c r="F50" s="32"/>
    </row>
    <row r="51" spans="1:15" ht="15.75" x14ac:dyDescent="0.25">
      <c r="A51" s="89" t="s">
        <v>65</v>
      </c>
      <c r="B51" s="90"/>
      <c r="C51" s="90"/>
      <c r="D51" s="90"/>
      <c r="E51" s="91"/>
      <c r="F51" s="26">
        <f>F26+F33+F40+F50</f>
        <v>339522.81813461299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66760.459999999992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23190.400000000001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43570.06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406283.27813461295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413701.97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398025.04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-45599.694001793396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K20" sqref="K2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'Кузнецкая 87)5'!A2:G2</f>
        <v>перед собственниками дома по адресу: ул. Кузнецкая 87/5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87)5'!G6:H6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'Кузнецкая 87)5'!G8:H8</f>
        <v>задолженность с нарастающим итогом с -01.01.2010г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377042.7</v>
      </c>
      <c r="F9" s="16">
        <f t="shared" ref="F9:G9" si="0">SUM(F10:F15)</f>
        <v>459541.29000000004</v>
      </c>
      <c r="G9" s="16">
        <f t="shared" si="0"/>
        <v>298444.18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65115.89</v>
      </c>
      <c r="G10" s="18">
        <v>62861.46</v>
      </c>
    </row>
    <row r="11" spans="1:7" ht="15.75" x14ac:dyDescent="0.25">
      <c r="A11" s="101" t="s">
        <v>10</v>
      </c>
      <c r="B11" s="102"/>
      <c r="C11" s="102"/>
      <c r="D11" s="103"/>
      <c r="E11" s="17">
        <v>0</v>
      </c>
      <c r="F11" s="17">
        <v>0</v>
      </c>
      <c r="G11" s="18">
        <v>0</v>
      </c>
    </row>
    <row r="12" spans="1:7" ht="15.75" x14ac:dyDescent="0.25">
      <c r="A12" s="101" t="s">
        <v>11</v>
      </c>
      <c r="B12" s="102"/>
      <c r="C12" s="102"/>
      <c r="D12" s="103"/>
      <c r="E12" s="17">
        <v>94005.52</v>
      </c>
      <c r="F12" s="17">
        <v>94530.5</v>
      </c>
      <c r="G12" s="18">
        <v>59869.93</v>
      </c>
    </row>
    <row r="13" spans="1:7" ht="15.75" x14ac:dyDescent="0.25">
      <c r="A13" s="101" t="s">
        <v>12</v>
      </c>
      <c r="B13" s="102"/>
      <c r="C13" s="102"/>
      <c r="D13" s="103"/>
      <c r="E13" s="17">
        <v>177225.91</v>
      </c>
      <c r="F13" s="17">
        <v>178674.92</v>
      </c>
      <c r="G13" s="18">
        <v>115607.23</v>
      </c>
    </row>
    <row r="14" spans="1:7" ht="15.75" x14ac:dyDescent="0.25">
      <c r="A14" s="94" t="s">
        <v>13</v>
      </c>
      <c r="B14" s="94"/>
      <c r="C14" s="94"/>
      <c r="D14" s="94"/>
      <c r="E14" s="17">
        <v>-207.94</v>
      </c>
      <c r="F14" s="17">
        <v>26566.39</v>
      </c>
      <c r="G14" s="18">
        <v>19588.150000000001</v>
      </c>
    </row>
    <row r="15" spans="1:7" ht="15.75" x14ac:dyDescent="0.25">
      <c r="A15" s="101" t="s">
        <v>68</v>
      </c>
      <c r="B15" s="102"/>
      <c r="C15" s="102"/>
      <c r="D15" s="103"/>
      <c r="E15" s="17">
        <v>106019.21</v>
      </c>
      <c r="F15" s="17">
        <v>94653.59</v>
      </c>
      <c r="G15" s="18">
        <v>40517.410000000003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368006.86</v>
      </c>
      <c r="F16" s="16">
        <f>SUM(F17:F20)</f>
        <v>382895.99000000005</v>
      </c>
      <c r="G16" s="16">
        <f>SUM(G17:G20)</f>
        <v>120988.23</v>
      </c>
    </row>
    <row r="17" spans="1:12" ht="26.25" customHeight="1" x14ac:dyDescent="0.25">
      <c r="A17" s="116" t="s">
        <v>43</v>
      </c>
      <c r="B17" s="117"/>
      <c r="C17" s="117"/>
      <c r="D17" s="118"/>
      <c r="E17" s="17">
        <v>340065.46</v>
      </c>
      <c r="F17" s="17">
        <v>355718.14</v>
      </c>
      <c r="G17" s="18">
        <v>112998.29</v>
      </c>
    </row>
    <row r="18" spans="1:12" ht="15.75" x14ac:dyDescent="0.25">
      <c r="A18" s="94" t="s">
        <v>55</v>
      </c>
      <c r="B18" s="94"/>
      <c r="C18" s="94"/>
      <c r="D18" s="94"/>
      <c r="E18" s="17">
        <v>834.6</v>
      </c>
      <c r="F18" s="17">
        <v>828.89</v>
      </c>
      <c r="G18" s="18">
        <v>243.99</v>
      </c>
    </row>
    <row r="19" spans="1:12" ht="15.75" x14ac:dyDescent="0.25">
      <c r="A19" s="94" t="s">
        <v>56</v>
      </c>
      <c r="B19" s="94"/>
      <c r="C19" s="94"/>
      <c r="D19" s="94"/>
      <c r="E19" s="17">
        <v>0</v>
      </c>
      <c r="F19" s="17">
        <v>0</v>
      </c>
      <c r="G19" s="18">
        <v>0</v>
      </c>
    </row>
    <row r="20" spans="1:12" ht="15.75" x14ac:dyDescent="0.25">
      <c r="A20" s="94" t="s">
        <v>57</v>
      </c>
      <c r="B20" s="94"/>
      <c r="C20" s="94"/>
      <c r="D20" s="94"/>
      <c r="E20" s="17">
        <v>27106.799999999999</v>
      </c>
      <c r="F20" s="17">
        <v>26348.959999999999</v>
      </c>
      <c r="G20" s="18">
        <v>7745.95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>SUM(F22)</f>
        <v>740.67</v>
      </c>
      <c r="G21" s="16">
        <f>SUM(G22)</f>
        <v>342.92</v>
      </c>
    </row>
    <row r="22" spans="1:12" ht="15.75" x14ac:dyDescent="0.25">
      <c r="A22" s="94" t="s">
        <v>15</v>
      </c>
      <c r="B22" s="94"/>
      <c r="C22" s="94"/>
      <c r="D22" s="94"/>
      <c r="E22" s="17">
        <v>0</v>
      </c>
      <c r="F22" s="17">
        <v>740.67</v>
      </c>
      <c r="G22" s="18">
        <v>342.92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6" t="s">
        <v>71</v>
      </c>
      <c r="B25" s="66"/>
      <c r="C25" s="66"/>
      <c r="D25" s="66"/>
      <c r="E25" s="66"/>
      <c r="F25" s="39">
        <f>'Кузнецкая 87)5(2019)'!F59</f>
        <v>-45599.694001793396</v>
      </c>
      <c r="G25" s="19"/>
    </row>
    <row r="26" spans="1:12" ht="13.15" customHeight="1" x14ac:dyDescent="0.2">
      <c r="A26" s="82" t="s">
        <v>72</v>
      </c>
      <c r="B26" s="83"/>
      <c r="C26" s="83"/>
      <c r="D26" s="83"/>
      <c r="E26" s="84"/>
      <c r="F26" s="78">
        <f>SUM(F28:F32)</f>
        <v>130096.32378193134</v>
      </c>
    </row>
    <row r="27" spans="1:12" ht="66.599999999999994" customHeight="1" x14ac:dyDescent="0.2">
      <c r="A27" s="85"/>
      <c r="B27" s="86"/>
      <c r="C27" s="86"/>
      <c r="D27" s="86"/>
      <c r="E27" s="87"/>
      <c r="F27" s="79"/>
    </row>
    <row r="28" spans="1:12" ht="15.6" hidden="1" customHeight="1" x14ac:dyDescent="0.25">
      <c r="A28" s="65" t="s">
        <v>16</v>
      </c>
      <c r="B28" s="76"/>
      <c r="C28" s="76"/>
      <c r="D28" s="76"/>
      <c r="E28" s="77"/>
      <c r="F28" s="25">
        <f>'[3]УК ВР декабрь нар'!W345</f>
        <v>19484.133112688018</v>
      </c>
      <c r="L28" s="40"/>
    </row>
    <row r="29" spans="1:12" ht="15.6" hidden="1" customHeight="1" x14ac:dyDescent="0.25">
      <c r="A29" s="65" t="s">
        <v>31</v>
      </c>
      <c r="B29" s="76"/>
      <c r="C29" s="76"/>
      <c r="D29" s="76"/>
      <c r="E29" s="77"/>
      <c r="F29" s="25">
        <f>'[3]УК ВР декабрь нар'!X345</f>
        <v>4795.9243754505005</v>
      </c>
    </row>
    <row r="30" spans="1:12" ht="15.6" hidden="1" customHeight="1" x14ac:dyDescent="0.25">
      <c r="A30" s="65" t="s">
        <v>18</v>
      </c>
      <c r="B30" s="76"/>
      <c r="C30" s="76"/>
      <c r="D30" s="76"/>
      <c r="E30" s="77"/>
      <c r="F30" s="25">
        <f>'[3]УК ВР декабрь нар'!Y345</f>
        <v>18376.178499999998</v>
      </c>
    </row>
    <row r="31" spans="1:12" ht="15.6" hidden="1" customHeight="1" x14ac:dyDescent="0.25">
      <c r="A31" s="65" t="s">
        <v>19</v>
      </c>
      <c r="B31" s="76"/>
      <c r="C31" s="76"/>
      <c r="D31" s="76"/>
      <c r="E31" s="77"/>
      <c r="F31" s="25">
        <f>'[3]УК ВР декабрь нар'!AA345+'[3]УК ВР декабрь нар'!AB345+'[3]УК ВР декабрь нар'!AC345+'[3]УК ВР декабрь нар'!AD345+'[3]УК ВР декабрь нар'!AE345+'[3]УК ВР декабрь нар'!AF345+'[3]УК ВР декабрь нар'!AG345+'[3]УК ВР декабрь нар'!AH345+'[3]УК ВР декабрь нар'!AJ345+'[3]УК ВР декабрь нар'!AL345+'[3]УК ВР декабрь нар'!AN345+'[3]УК ВР декабрь нар'!AO345+'[3]УК ВР декабрь нар'!AP345+'[3]УК ВР декабрь нар'!AQ345+'[3]УК ВР декабрь нар'!AR345+'[3]УК ВР декабрь нар'!AT345</f>
        <v>0</v>
      </c>
    </row>
    <row r="32" spans="1:12" ht="15.6" hidden="1" customHeight="1" x14ac:dyDescent="0.25">
      <c r="A32" s="67" t="s">
        <v>61</v>
      </c>
      <c r="B32" s="80"/>
      <c r="C32" s="80"/>
      <c r="D32" s="80"/>
      <c r="E32" s="81"/>
      <c r="F32" s="25">
        <f>'[3]УК ВР декабрь нар'!AY345</f>
        <v>87440.087793792816</v>
      </c>
    </row>
    <row r="33" spans="1:12" ht="13.15" customHeight="1" x14ac:dyDescent="0.2">
      <c r="A33" s="82" t="s">
        <v>73</v>
      </c>
      <c r="B33" s="83"/>
      <c r="C33" s="83"/>
      <c r="D33" s="83"/>
      <c r="E33" s="84"/>
      <c r="F33" s="78">
        <f>SUM(F35:F39)+24222.38</f>
        <v>109384.4650203052</v>
      </c>
    </row>
    <row r="34" spans="1:12" ht="82.9" customHeight="1" x14ac:dyDescent="0.2">
      <c r="A34" s="85"/>
      <c r="B34" s="86"/>
      <c r="C34" s="86"/>
      <c r="D34" s="86"/>
      <c r="E34" s="87"/>
      <c r="F34" s="79"/>
    </row>
    <row r="35" spans="1:12" ht="15.6" hidden="1" customHeight="1" x14ac:dyDescent="0.25">
      <c r="A35" s="64" t="s">
        <v>16</v>
      </c>
      <c r="B35" s="64"/>
      <c r="C35" s="64"/>
      <c r="D35" s="64"/>
      <c r="E35" s="64"/>
      <c r="F35" s="25">
        <f>'[3]УК ВР декабрь нар'!CN345+'[3]УК ВР декабрь нар'!DU345</f>
        <v>37513.159807357675</v>
      </c>
      <c r="L35" s="40"/>
    </row>
    <row r="36" spans="1:12" ht="15.6" hidden="1" customHeight="1" x14ac:dyDescent="0.25">
      <c r="A36" s="64" t="s">
        <v>31</v>
      </c>
      <c r="B36" s="64"/>
      <c r="C36" s="64"/>
      <c r="D36" s="64"/>
      <c r="E36" s="64"/>
      <c r="F36" s="25">
        <f>'[3]УК ВР декабрь нар'!CO345+'[3]УК ВР декабрь нар'!DV345</f>
        <v>8173.2188283634459</v>
      </c>
    </row>
    <row r="37" spans="1:12" ht="15.6" hidden="1" customHeight="1" x14ac:dyDescent="0.25">
      <c r="A37" s="64" t="s">
        <v>18</v>
      </c>
      <c r="B37" s="64"/>
      <c r="C37" s="64"/>
      <c r="D37" s="64"/>
      <c r="E37" s="64"/>
      <c r="F37" s="25">
        <f>'[3]УК ВР декабрь нар'!CP345+'[3]УК ВР декабрь нар'!DW345</f>
        <v>4242.4052000000001</v>
      </c>
    </row>
    <row r="38" spans="1:12" ht="15.6" hidden="1" customHeight="1" x14ac:dyDescent="0.25">
      <c r="A38" s="64" t="s">
        <v>19</v>
      </c>
      <c r="B38" s="64"/>
      <c r="C38" s="64"/>
      <c r="D38" s="64"/>
      <c r="E38" s="64"/>
      <c r="F38" s="25">
        <f>'[3]УК ВР декабрь нар'!AI345+'[3]УК ВР декабрь нар'!AJ345+'[3]УК ВР декабрь нар'!AS345+'[3]УК ВР декабрь нар'!BC345+'[3]УК ВР декабрь нар'!BM345+'[3]УК ВР декабрь нар'!DB345+'[3]УК ВР декабрь нар'!EK345+'[3]УК ВР декабрь нар'!AM345</f>
        <v>0</v>
      </c>
    </row>
    <row r="39" spans="1:12" ht="15.6" hidden="1" customHeight="1" x14ac:dyDescent="0.25">
      <c r="A39" s="67" t="s">
        <v>63</v>
      </c>
      <c r="B39" s="68"/>
      <c r="C39" s="68"/>
      <c r="D39" s="68"/>
      <c r="E39" s="69"/>
      <c r="F39" s="25">
        <f>'[3]УК ВР декабрь нар'!DF345+'[3]УК ВР декабрь нар'!EP345</f>
        <v>35233.301184584074</v>
      </c>
    </row>
    <row r="40" spans="1:12" ht="63" customHeight="1" x14ac:dyDescent="0.25">
      <c r="A40" s="70" t="s">
        <v>74</v>
      </c>
      <c r="B40" s="71"/>
      <c r="C40" s="71"/>
      <c r="D40" s="71"/>
      <c r="E40" s="72"/>
      <c r="F40" s="26">
        <f>SUM(F41:F49)</f>
        <v>151126.27806926542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'[3]УК ВР декабрь нар'!FB345+'[3]УК ВР декабрь нар'!FX345</f>
        <v>75284.222168887674</v>
      </c>
      <c r="L41" s="40"/>
    </row>
    <row r="42" spans="1:12" ht="15.6" hidden="1" customHeight="1" x14ac:dyDescent="0.25">
      <c r="A42" s="65" t="s">
        <v>31</v>
      </c>
      <c r="B42" s="76"/>
      <c r="C42" s="76"/>
      <c r="D42" s="76"/>
      <c r="E42" s="76"/>
      <c r="F42" s="25">
        <f>'[3]УК ВР декабрь нар'!FC345+'[3]УК ВР декабрь нар'!FY345</f>
        <v>20417.627425482384</v>
      </c>
    </row>
    <row r="43" spans="1:12" ht="15.6" hidden="1" customHeight="1" x14ac:dyDescent="0.25">
      <c r="A43" s="64" t="s">
        <v>21</v>
      </c>
      <c r="B43" s="64"/>
      <c r="C43" s="64"/>
      <c r="D43" s="64"/>
      <c r="E43" s="65"/>
      <c r="F43" s="25"/>
    </row>
    <row r="44" spans="1:12" ht="15.6" hidden="1" customHeight="1" x14ac:dyDescent="0.25">
      <c r="A44" s="65" t="s">
        <v>17</v>
      </c>
      <c r="B44" s="76"/>
      <c r="C44" s="76"/>
      <c r="D44" s="76"/>
      <c r="E44" s="76"/>
      <c r="F44" s="25"/>
    </row>
    <row r="45" spans="1:12" ht="15.6" hidden="1" customHeight="1" x14ac:dyDescent="0.25">
      <c r="A45" s="64" t="s">
        <v>22</v>
      </c>
      <c r="B45" s="64"/>
      <c r="C45" s="64"/>
      <c r="D45" s="64"/>
      <c r="E45" s="65"/>
      <c r="F45" s="25"/>
    </row>
    <row r="46" spans="1:12" ht="15.6" hidden="1" customHeight="1" x14ac:dyDescent="0.25">
      <c r="A46" s="65" t="s">
        <v>17</v>
      </c>
      <c r="B46" s="76"/>
      <c r="C46" s="76"/>
      <c r="D46" s="76"/>
      <c r="E46" s="76"/>
      <c r="F46" s="25"/>
    </row>
    <row r="47" spans="1:12" ht="15.6" hidden="1" customHeight="1" x14ac:dyDescent="0.25">
      <c r="A47" s="64" t="s">
        <v>18</v>
      </c>
      <c r="B47" s="64"/>
      <c r="C47" s="64"/>
      <c r="D47" s="64"/>
      <c r="E47" s="65"/>
      <c r="F47" s="25">
        <f>'[3]УК ВР декабрь нар'!FD345+'[3]УК ВР декабрь нар'!FZ345</f>
        <v>2111.1042000000002</v>
      </c>
    </row>
    <row r="48" spans="1:12" ht="15.6" hidden="1" customHeight="1" x14ac:dyDescent="0.25">
      <c r="A48" s="65" t="s">
        <v>19</v>
      </c>
      <c r="B48" s="76"/>
      <c r="C48" s="76"/>
      <c r="D48" s="76"/>
      <c r="E48" s="76"/>
      <c r="F48" s="25">
        <f>'[3]УК ВР декабрь нар'!GG345+'[3]УК ВР декабрь нар'!FL345+'[3]УК ВР декабрь нар'!FE345+'[3]УК ВР декабрь нар'!BB345+'[3]УК ВР декабрь нар'!AK345</f>
        <v>9927.2520000000004</v>
      </c>
    </row>
    <row r="49" spans="1:15" ht="15.6" hidden="1" customHeight="1" x14ac:dyDescent="0.25">
      <c r="A49" s="67" t="s">
        <v>64</v>
      </c>
      <c r="B49" s="68"/>
      <c r="C49" s="68"/>
      <c r="D49" s="68"/>
      <c r="E49" s="69"/>
      <c r="F49" s="25">
        <f>'[3]УК ВР декабрь нар'!FS345+'[3]УК ВР декабрь нар'!GL345</f>
        <v>43386.072274895363</v>
      </c>
    </row>
    <row r="50" spans="1:15" ht="15.6" customHeight="1" x14ac:dyDescent="0.25">
      <c r="A50" s="70" t="s">
        <v>37</v>
      </c>
      <c r="B50" s="76"/>
      <c r="C50" s="76"/>
      <c r="D50" s="76"/>
      <c r="E50" s="77"/>
      <c r="F50" s="32"/>
    </row>
    <row r="51" spans="1:15" ht="15.6" customHeight="1" x14ac:dyDescent="0.25">
      <c r="A51" s="89" t="s">
        <v>75</v>
      </c>
      <c r="B51" s="90"/>
      <c r="C51" s="90"/>
      <c r="D51" s="90"/>
      <c r="E51" s="91"/>
      <c r="F51" s="26">
        <f>F26+F33+F40+F50</f>
        <v>390607.06687150197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65234.97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20860.900000000001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44374.07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455842.03687150194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340065.46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355718.14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-161376.27087329532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E17" sqref="E17:G1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'Кузнецкая 87)5'!A2:G2</f>
        <v>перед собственниками дома по адресу: ул. Кузнецкая 87/5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'Кузнецкая 87)5'!G6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'Кузнецкая 87)5'!G8</f>
        <v>задолженность с нарастающим итогом с -01.01.2010г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55191.11</v>
      </c>
      <c r="F9" s="16">
        <f t="shared" ref="F9:G9" si="0">SUM(F10:F15)</f>
        <v>67799.850000000006</v>
      </c>
      <c r="G9" s="16">
        <f t="shared" si="0"/>
        <v>285835.44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3578.66</v>
      </c>
      <c r="G10" s="18">
        <v>59282.8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-792.55</v>
      </c>
      <c r="F12" s="17">
        <v>4668.18</v>
      </c>
      <c r="G12" s="18">
        <v>54409.2</v>
      </c>
    </row>
    <row r="13" spans="1:7" ht="15.75" x14ac:dyDescent="0.25">
      <c r="A13" s="101" t="s">
        <v>12</v>
      </c>
      <c r="B13" s="102"/>
      <c r="C13" s="102"/>
      <c r="D13" s="103"/>
      <c r="E13" s="17">
        <v>-1224.95</v>
      </c>
      <c r="F13" s="17">
        <v>8448.61</v>
      </c>
      <c r="G13" s="18">
        <v>105933.67</v>
      </c>
    </row>
    <row r="14" spans="1:7" ht="15.75" x14ac:dyDescent="0.25">
      <c r="A14" s="94" t="s">
        <v>13</v>
      </c>
      <c r="B14" s="94"/>
      <c r="C14" s="94"/>
      <c r="D14" s="94"/>
      <c r="E14" s="17">
        <v>0</v>
      </c>
      <c r="F14" s="17">
        <v>-4362.91</v>
      </c>
      <c r="G14" s="18">
        <v>23951.06</v>
      </c>
    </row>
    <row r="15" spans="1:7" ht="15.75" x14ac:dyDescent="0.25">
      <c r="A15" s="101" t="s">
        <v>68</v>
      </c>
      <c r="B15" s="102"/>
      <c r="C15" s="102"/>
      <c r="D15" s="103"/>
      <c r="E15" s="17">
        <v>57208.61</v>
      </c>
      <c r="F15" s="17">
        <v>55467.31</v>
      </c>
      <c r="G15" s="18">
        <v>42258.71</v>
      </c>
    </row>
    <row r="16" spans="1:7" ht="15.75" hidden="1" x14ac:dyDescent="0.25">
      <c r="A16" s="104" t="s">
        <v>41</v>
      </c>
      <c r="B16" s="105"/>
      <c r="C16" s="105"/>
      <c r="D16" s="106"/>
      <c r="E16" s="16">
        <f>SUM(E17:E20)</f>
        <v>464580.01</v>
      </c>
      <c r="F16" s="16">
        <f t="shared" ref="F16:G16" si="1">SUM(F17:F20)</f>
        <v>442011.11000000004</v>
      </c>
      <c r="G16" s="16">
        <f t="shared" si="1"/>
        <v>143900.04999999996</v>
      </c>
    </row>
    <row r="17" spans="1:12" ht="45" customHeight="1" x14ac:dyDescent="0.25">
      <c r="A17" s="119" t="s">
        <v>78</v>
      </c>
      <c r="B17" s="120"/>
      <c r="C17" s="120"/>
      <c r="D17" s="121"/>
      <c r="E17" s="17">
        <v>435162.83999999997</v>
      </c>
      <c r="F17" s="17">
        <v>414138.88</v>
      </c>
      <c r="G17" s="18">
        <v>134365.16999999998</v>
      </c>
    </row>
    <row r="18" spans="1:12" ht="15.75" x14ac:dyDescent="0.25">
      <c r="A18" s="94" t="s">
        <v>55</v>
      </c>
      <c r="B18" s="94"/>
      <c r="C18" s="94"/>
      <c r="D18" s="94"/>
      <c r="E18" s="17">
        <v>875.65</v>
      </c>
      <c r="F18" s="17">
        <v>812.84</v>
      </c>
      <c r="G18" s="18">
        <v>306.8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28541.52</v>
      </c>
      <c r="F20" s="17">
        <v>27059.39</v>
      </c>
      <c r="G20" s="18">
        <v>9228.08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6" t="s">
        <v>77</v>
      </c>
      <c r="B25" s="66"/>
      <c r="C25" s="66"/>
      <c r="D25" s="66"/>
      <c r="E25" s="66"/>
      <c r="F25" s="39">
        <f>'Кузнецкая 87)5(2020)'!F59</f>
        <v>-161376.27087329532</v>
      </c>
      <c r="G25" s="19"/>
    </row>
    <row r="26" spans="1:12" x14ac:dyDescent="0.2">
      <c r="A26" s="82" t="s">
        <v>72</v>
      </c>
      <c r="B26" s="83"/>
      <c r="C26" s="83"/>
      <c r="D26" s="83"/>
      <c r="E26" s="84"/>
      <c r="F26" s="78">
        <f>SUM(F28:F32)</f>
        <v>69329.947661272061</v>
      </c>
    </row>
    <row r="27" spans="1:12" ht="56.45" customHeight="1" x14ac:dyDescent="0.2">
      <c r="A27" s="85"/>
      <c r="B27" s="86"/>
      <c r="C27" s="86"/>
      <c r="D27" s="86"/>
      <c r="E27" s="87"/>
      <c r="F27" s="79"/>
    </row>
    <row r="28" spans="1:12" ht="15.75" hidden="1" x14ac:dyDescent="0.25">
      <c r="A28" s="65" t="s">
        <v>16</v>
      </c>
      <c r="B28" s="76"/>
      <c r="C28" s="76"/>
      <c r="D28" s="76"/>
      <c r="E28" s="77"/>
      <c r="F28" s="25">
        <f>'[4]УК ВР декабрь нар'!W345</f>
        <v>11577.126746639453</v>
      </c>
      <c r="L28" s="40"/>
    </row>
    <row r="29" spans="1:12" ht="15.75" hidden="1" x14ac:dyDescent="0.25">
      <c r="A29" s="65" t="s">
        <v>31</v>
      </c>
      <c r="B29" s="76"/>
      <c r="C29" s="76"/>
      <c r="D29" s="76"/>
      <c r="E29" s="77"/>
      <c r="F29" s="25">
        <f>'[4]УК ВР декабрь нар'!X345</f>
        <v>2844.4550477924049</v>
      </c>
    </row>
    <row r="30" spans="1:12" ht="15.75" hidden="1" x14ac:dyDescent="0.25">
      <c r="A30" s="65" t="s">
        <v>18</v>
      </c>
      <c r="B30" s="76"/>
      <c r="C30" s="76"/>
      <c r="D30" s="76"/>
      <c r="E30" s="77"/>
      <c r="F30" s="25">
        <f>'[4]УК ВР декабрь нар'!Y345+'[4]УК ВР декабрь нар'!DX345</f>
        <v>1114.0377000000001</v>
      </c>
    </row>
    <row r="31" spans="1:12" ht="15.75" hidden="1" x14ac:dyDescent="0.25">
      <c r="A31" s="65" t="s">
        <v>19</v>
      </c>
      <c r="B31" s="76"/>
      <c r="C31" s="76"/>
      <c r="D31" s="76"/>
      <c r="E31" s="77"/>
      <c r="F31" s="25">
        <f>'[4]УК ВР декабрь нар'!AV345+'[4]УК ВР декабрь нар'!BM345+'[4]УК ВР декабрь нар'!BN345+'[4]УК ВР декабрь нар'!BO345+'[4]УК ВР декабрь нар'!BP345+'[4]УК ВР декабрь нар'!EG345+'[4]УК ВР декабрь нар'!EH345+'[4]УК ВР декабрь нар'!EI345+'[4]УК ВР декабрь нар'!EJ345</f>
        <v>2379.3000000000002</v>
      </c>
    </row>
    <row r="32" spans="1:12" ht="15.75" hidden="1" x14ac:dyDescent="0.25">
      <c r="A32" s="67" t="s">
        <v>61</v>
      </c>
      <c r="B32" s="80"/>
      <c r="C32" s="80"/>
      <c r="D32" s="80"/>
      <c r="E32" s="81"/>
      <c r="F32" s="25">
        <f>'[4]УК ВР декабрь нар'!AY345</f>
        <v>51415.028166840202</v>
      </c>
    </row>
    <row r="33" spans="1:12" x14ac:dyDescent="0.2">
      <c r="A33" s="82" t="s">
        <v>73</v>
      </c>
      <c r="B33" s="83"/>
      <c r="C33" s="83"/>
      <c r="D33" s="83"/>
      <c r="E33" s="84"/>
      <c r="F33" s="78">
        <f>SUM(F35:F39)+25874.34</f>
        <v>126079.95573882986</v>
      </c>
    </row>
    <row r="34" spans="1:12" ht="94.9" customHeight="1" x14ac:dyDescent="0.2">
      <c r="A34" s="85"/>
      <c r="B34" s="86"/>
      <c r="C34" s="86"/>
      <c r="D34" s="86"/>
      <c r="E34" s="87"/>
      <c r="F34" s="79"/>
    </row>
    <row r="35" spans="1:12" ht="15.75" hidden="1" x14ac:dyDescent="0.25">
      <c r="A35" s="64" t="s">
        <v>16</v>
      </c>
      <c r="B35" s="64"/>
      <c r="C35" s="64"/>
      <c r="D35" s="64"/>
      <c r="E35" s="64"/>
      <c r="F35" s="25">
        <f>'[4]УК ВР декабрь нар'!CN345+'[4]УК ВР декабрь нар'!DU345</f>
        <v>46401.301001636035</v>
      </c>
      <c r="L35" s="40"/>
    </row>
    <row r="36" spans="1:12" ht="15.75" hidden="1" x14ac:dyDescent="0.25">
      <c r="A36" s="64" t="s">
        <v>31</v>
      </c>
      <c r="B36" s="64"/>
      <c r="C36" s="64"/>
      <c r="D36" s="64"/>
      <c r="E36" s="64"/>
      <c r="F36" s="25">
        <f>'[4]УК ВР декабрь нар'!CO345+'[4]УК ВР декабрь нар'!DV345</f>
        <v>10036.748796792166</v>
      </c>
    </row>
    <row r="37" spans="1:12" ht="15.75" hidden="1" x14ac:dyDescent="0.25">
      <c r="A37" s="64" t="s">
        <v>18</v>
      </c>
      <c r="B37" s="64"/>
      <c r="C37" s="64"/>
      <c r="D37" s="64"/>
      <c r="E37" s="64"/>
      <c r="F37" s="25">
        <f>'[4]УК ВР декабрь нар'!CP345+'[4]УК ВР декабрь нар'!DL345+'[4]УК ВР декабрь нар'!DP345+'[4]УК ВР декабрь нар'!DT345</f>
        <v>13888.322199999999</v>
      </c>
    </row>
    <row r="38" spans="1:12" ht="15.75" hidden="1" x14ac:dyDescent="0.25">
      <c r="A38" s="64" t="s">
        <v>19</v>
      </c>
      <c r="B38" s="64"/>
      <c r="C38" s="64"/>
      <c r="D38" s="64"/>
      <c r="E38" s="64"/>
      <c r="F38" s="25">
        <f>'[4]УК ВР декабрь нар'!DB345+'[4]УК ВР декабрь нар'!DY345+'[4]УК ВР декабрь нар'!DZ345+'[4]УК ВР декабрь нар'!EA345+'[4]УК ВР декабрь нар'!EB345+'[4]УК ВР декабрь нар'!EC345+'[4]УК ВР декабрь нар'!ED345+'[4]УК ВР декабрь нар'!EE345+'[4]УК ВР декабрь нар'!EF345</f>
        <v>0</v>
      </c>
    </row>
    <row r="39" spans="1:12" ht="51" hidden="1" customHeight="1" x14ac:dyDescent="0.25">
      <c r="A39" s="67" t="s">
        <v>63</v>
      </c>
      <c r="B39" s="68"/>
      <c r="C39" s="68"/>
      <c r="D39" s="68"/>
      <c r="E39" s="69"/>
      <c r="F39" s="25">
        <f>'[4]УК ВР декабрь нар'!DG345+'[4]УК ВР декабрь нар'!EP345</f>
        <v>29879.243740401675</v>
      </c>
    </row>
    <row r="40" spans="1:12" ht="72" customHeight="1" x14ac:dyDescent="0.25">
      <c r="A40" s="70" t="s">
        <v>74</v>
      </c>
      <c r="B40" s="71"/>
      <c r="C40" s="71"/>
      <c r="D40" s="71"/>
      <c r="E40" s="72"/>
      <c r="F40" s="26">
        <f>SUM(F41:F49)</f>
        <v>223754.47884999996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5">
        <f>'[4]УК ВР декабрь нар'!$EU345+'[4]УК ВР декабрь нар'!FV345+'[4]УК ВР декабрь нар'!EY345</f>
        <v>219597.81999999995</v>
      </c>
      <c r="L41" s="40"/>
    </row>
    <row r="42" spans="1:12" ht="15.75" hidden="1" x14ac:dyDescent="0.25">
      <c r="A42" s="65" t="s">
        <v>31</v>
      </c>
      <c r="B42" s="76"/>
      <c r="C42" s="76"/>
      <c r="D42" s="76"/>
      <c r="E42" s="76"/>
      <c r="F42" s="25"/>
    </row>
    <row r="43" spans="1:12" ht="15.75" hidden="1" x14ac:dyDescent="0.25">
      <c r="A43" s="64" t="s">
        <v>21</v>
      </c>
      <c r="B43" s="64"/>
      <c r="C43" s="64"/>
      <c r="D43" s="64"/>
      <c r="E43" s="65"/>
      <c r="F43" s="25"/>
    </row>
    <row r="44" spans="1:12" ht="15.75" hidden="1" x14ac:dyDescent="0.25">
      <c r="A44" s="65" t="s">
        <v>17</v>
      </c>
      <c r="B44" s="76"/>
      <c r="C44" s="76"/>
      <c r="D44" s="76"/>
      <c r="E44" s="76"/>
      <c r="F44" s="25"/>
    </row>
    <row r="45" spans="1:12" ht="15.75" hidden="1" x14ac:dyDescent="0.25">
      <c r="A45" s="64" t="s">
        <v>22</v>
      </c>
      <c r="B45" s="64"/>
      <c r="C45" s="64"/>
      <c r="D45" s="64"/>
      <c r="E45" s="65"/>
      <c r="F45" s="25"/>
    </row>
    <row r="46" spans="1:12" ht="15.75" hidden="1" x14ac:dyDescent="0.25">
      <c r="A46" s="65" t="s">
        <v>17</v>
      </c>
      <c r="B46" s="76"/>
      <c r="C46" s="76"/>
      <c r="D46" s="76"/>
      <c r="E46" s="76"/>
      <c r="F46" s="25"/>
    </row>
    <row r="47" spans="1:12" ht="15.75" hidden="1" x14ac:dyDescent="0.25">
      <c r="A47" s="64" t="s">
        <v>18</v>
      </c>
      <c r="B47" s="64"/>
      <c r="C47" s="64"/>
      <c r="D47" s="64"/>
      <c r="E47" s="65"/>
      <c r="F47" s="25">
        <f>'[4]УК ВР декабрь нар'!EW345+'[4]УК ВР декабрь нар'!FA345+'[4]УК ВР декабрь нар'!FZ345</f>
        <v>1829.3788500000001</v>
      </c>
    </row>
    <row r="48" spans="1:12" ht="15.75" hidden="1" x14ac:dyDescent="0.25">
      <c r="A48" s="65" t="s">
        <v>19</v>
      </c>
      <c r="B48" s="76"/>
      <c r="C48" s="76"/>
      <c r="D48" s="76"/>
      <c r="E48" s="76"/>
      <c r="F48" s="25">
        <f>'[4]УК ВР декабрь нар'!FL345+'[4]УК ВР декабрь нар'!GG345</f>
        <v>2327.2800000000002</v>
      </c>
    </row>
    <row r="49" spans="1:15" ht="15.75" hidden="1" x14ac:dyDescent="0.25">
      <c r="A49" s="67" t="s">
        <v>64</v>
      </c>
      <c r="B49" s="68"/>
      <c r="C49" s="68"/>
      <c r="D49" s="68"/>
      <c r="E49" s="69"/>
      <c r="F49" s="25">
        <f>'[4]УК ВР декабрь нар'!FS345+'[4]УК ВР декабрь нар'!GL345</f>
        <v>0</v>
      </c>
    </row>
    <row r="50" spans="1:15" ht="15.6" hidden="1" customHeight="1" x14ac:dyDescent="0.25">
      <c r="A50" s="70" t="s">
        <v>37</v>
      </c>
      <c r="B50" s="76"/>
      <c r="C50" s="76"/>
      <c r="D50" s="76"/>
      <c r="E50" s="77"/>
      <c r="F50" s="32"/>
    </row>
    <row r="51" spans="1:15" ht="15.75" x14ac:dyDescent="0.25">
      <c r="A51" s="89" t="s">
        <v>75</v>
      </c>
      <c r="B51" s="90"/>
      <c r="C51" s="90"/>
      <c r="D51" s="90"/>
      <c r="E51" s="91"/>
      <c r="F51" s="26">
        <f>F26+F33+F40+F50</f>
        <v>419164.38225010189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57685.64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11744.19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45941.45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476850.0222501019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435162.83999999997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414138.88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-203063.45312339725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4" zoomScale="90" zoomScaleNormal="90" workbookViewId="0">
      <selection sqref="A1:G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0" t="s">
        <v>79</v>
      </c>
      <c r="B1" s="140"/>
      <c r="C1" s="140"/>
      <c r="D1" s="140"/>
      <c r="E1" s="140"/>
      <c r="F1" s="140"/>
      <c r="G1" s="98"/>
      <c r="I1" s="44"/>
    </row>
    <row r="2" spans="1:9" ht="22.5" customHeight="1" x14ac:dyDescent="0.2">
      <c r="A2" s="140" t="str">
        <f>'Кузнецкая 87)5(2021)'!A2:G2</f>
        <v>перед собственниками дома по адресу: ул. Кузнецкая 87/5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41" t="s">
        <v>0</v>
      </c>
      <c r="B3" s="142"/>
      <c r="C3" s="142"/>
      <c r="D3" s="142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41" t="s">
        <v>2</v>
      </c>
      <c r="B4" s="142"/>
      <c r="C4" s="142"/>
      <c r="D4" s="142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41" t="s">
        <v>3</v>
      </c>
      <c r="B5" s="142"/>
      <c r="C5" s="142"/>
      <c r="D5" s="142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7" t="s">
        <v>5</v>
      </c>
      <c r="B9" s="138"/>
      <c r="C9" s="138"/>
      <c r="D9" s="139"/>
      <c r="E9" s="54" t="s">
        <v>6</v>
      </c>
      <c r="F9" s="54" t="s">
        <v>7</v>
      </c>
      <c r="G9" s="55" t="s">
        <v>80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-9091.83</v>
      </c>
      <c r="F10" s="56">
        <f>SUM(F11:F16)</f>
        <v>23144.959999999999</v>
      </c>
      <c r="G10" s="56">
        <f>SUM(G11:G16)</f>
        <v>73672.25</v>
      </c>
    </row>
    <row r="11" spans="1:9" ht="15.75" x14ac:dyDescent="0.25">
      <c r="A11" s="123" t="s">
        <v>9</v>
      </c>
      <c r="B11" s="124"/>
      <c r="C11" s="124"/>
      <c r="D11" s="125"/>
      <c r="E11" s="18">
        <v>0</v>
      </c>
      <c r="F11" s="18">
        <v>721.58</v>
      </c>
      <c r="G11" s="18">
        <v>23991.68</v>
      </c>
    </row>
    <row r="12" spans="1:9" ht="15.75" x14ac:dyDescent="0.25">
      <c r="A12" s="123" t="s">
        <v>10</v>
      </c>
      <c r="B12" s="124"/>
      <c r="C12" s="124"/>
      <c r="D12" s="125"/>
      <c r="E12" s="18"/>
      <c r="F12" s="18"/>
      <c r="G12" s="18"/>
    </row>
    <row r="13" spans="1:9" ht="15.75" x14ac:dyDescent="0.25">
      <c r="A13" s="123" t="s">
        <v>11</v>
      </c>
      <c r="B13" s="124"/>
      <c r="C13" s="124"/>
      <c r="D13" s="125"/>
      <c r="E13" s="18">
        <v>0</v>
      </c>
      <c r="F13" s="18">
        <v>6682.84</v>
      </c>
      <c r="G13" s="18">
        <v>11205.81</v>
      </c>
    </row>
    <row r="14" spans="1:9" ht="15.75" x14ac:dyDescent="0.25">
      <c r="A14" s="123" t="s">
        <v>12</v>
      </c>
      <c r="B14" s="124"/>
      <c r="C14" s="124"/>
      <c r="D14" s="125"/>
      <c r="E14" s="18">
        <v>-68.89</v>
      </c>
      <c r="F14" s="18">
        <v>11290.95</v>
      </c>
      <c r="G14" s="18">
        <v>21572.639999999999</v>
      </c>
    </row>
    <row r="15" spans="1:9" ht="15.75" x14ac:dyDescent="0.25">
      <c r="A15" s="127" t="s">
        <v>13</v>
      </c>
      <c r="B15" s="127"/>
      <c r="C15" s="127"/>
      <c r="D15" s="127"/>
      <c r="E15" s="18">
        <v>-4042.81</v>
      </c>
      <c r="F15" s="18">
        <v>-1331.49</v>
      </c>
      <c r="G15" s="18">
        <v>6700.36</v>
      </c>
    </row>
    <row r="16" spans="1:9" ht="15.75" x14ac:dyDescent="0.25">
      <c r="A16" s="123" t="s">
        <v>81</v>
      </c>
      <c r="B16" s="124"/>
      <c r="C16" s="124"/>
      <c r="D16" s="125"/>
      <c r="E16" s="18">
        <v>-4980.13</v>
      </c>
      <c r="F16" s="18">
        <v>5781.08</v>
      </c>
      <c r="G16" s="18">
        <v>10201.76</v>
      </c>
    </row>
    <row r="17" spans="1:10" ht="63.75" customHeight="1" x14ac:dyDescent="0.25">
      <c r="A17" s="134" t="s">
        <v>82</v>
      </c>
      <c r="B17" s="135"/>
      <c r="C17" s="135"/>
      <c r="D17" s="136"/>
      <c r="E17" s="18">
        <v>487852.69</v>
      </c>
      <c r="F17" s="18">
        <v>484160.21</v>
      </c>
      <c r="G17" s="18">
        <v>133573.18</v>
      </c>
    </row>
    <row r="18" spans="1:10" ht="15.75" hidden="1" x14ac:dyDescent="0.25">
      <c r="A18" s="127" t="s">
        <v>83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84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85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28" t="s">
        <v>86</v>
      </c>
      <c r="B21" s="129"/>
      <c r="C21" s="129"/>
      <c r="D21" s="130"/>
      <c r="E21" s="57">
        <f>SUM(E22:E25)</f>
        <v>31231.1</v>
      </c>
      <c r="F21" s="57">
        <f t="shared" ref="F21:G21" si="0">SUM(F22:F25)</f>
        <v>27957.86</v>
      </c>
      <c r="G21" s="57">
        <f t="shared" si="0"/>
        <v>9906.5400000000009</v>
      </c>
    </row>
    <row r="22" spans="1:10" ht="15.75" x14ac:dyDescent="0.25">
      <c r="A22" s="123" t="s">
        <v>55</v>
      </c>
      <c r="B22" s="124"/>
      <c r="C22" s="124"/>
      <c r="D22" s="125"/>
      <c r="E22" s="18">
        <v>912.57</v>
      </c>
      <c r="F22" s="18">
        <v>829.22</v>
      </c>
      <c r="G22" s="18">
        <v>301.18</v>
      </c>
    </row>
    <row r="23" spans="1:10" ht="15.75" x14ac:dyDescent="0.25">
      <c r="A23" s="123" t="s">
        <v>56</v>
      </c>
      <c r="B23" s="124"/>
      <c r="C23" s="124"/>
      <c r="D23" s="125"/>
      <c r="E23" s="18"/>
      <c r="F23" s="18"/>
      <c r="G23" s="18"/>
    </row>
    <row r="24" spans="1:10" ht="15.75" x14ac:dyDescent="0.25">
      <c r="A24" s="123" t="s">
        <v>57</v>
      </c>
      <c r="B24" s="124"/>
      <c r="C24" s="124"/>
      <c r="D24" s="125"/>
      <c r="E24" s="18">
        <v>30111.46</v>
      </c>
      <c r="F24" s="18">
        <v>27128.639999999999</v>
      </c>
      <c r="G24" s="18">
        <v>9398.2900000000009</v>
      </c>
    </row>
    <row r="25" spans="1:10" ht="15.75" x14ac:dyDescent="0.25">
      <c r="A25" s="123" t="s">
        <v>87</v>
      </c>
      <c r="B25" s="124"/>
      <c r="C25" s="124"/>
      <c r="D25" s="125"/>
      <c r="E25" s="18">
        <v>207.07</v>
      </c>
      <c r="F25" s="18">
        <v>0</v>
      </c>
      <c r="G25" s="18">
        <v>207.07</v>
      </c>
    </row>
    <row r="26" spans="1:10" ht="15.75" hidden="1" x14ac:dyDescent="0.25">
      <c r="A26" s="126" t="s">
        <v>14</v>
      </c>
      <c r="B26" s="126"/>
      <c r="C26" s="126"/>
      <c r="D26" s="126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6" t="s">
        <v>88</v>
      </c>
      <c r="B30" s="66"/>
      <c r="C30" s="66"/>
      <c r="D30" s="66"/>
      <c r="E30" s="66"/>
      <c r="F30" s="39">
        <f>'Кузнецкая 87)5(2021)'!F59</f>
        <v>-203063.45312339725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78">
        <f>SUM(F33:F37)</f>
        <v>44919.850568818409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79"/>
      <c r="G32" s="1"/>
      <c r="H32" s="1"/>
    </row>
    <row r="33" spans="1:12" ht="15.75" hidden="1" x14ac:dyDescent="0.25">
      <c r="A33" s="65" t="s">
        <v>16</v>
      </c>
      <c r="B33" s="76"/>
      <c r="C33" s="76"/>
      <c r="D33" s="76"/>
      <c r="E33" s="77"/>
      <c r="F33" s="25">
        <f>'[6]УК ВР декабрь нар'!W345+'[6]УК ВР декабрь нар'!EX345</f>
        <v>10718.303175682318</v>
      </c>
      <c r="G33" s="1"/>
      <c r="H33" s="1"/>
      <c r="L33" s="40"/>
    </row>
    <row r="34" spans="1:12" ht="15.75" hidden="1" x14ac:dyDescent="0.25">
      <c r="A34" s="65" t="s">
        <v>31</v>
      </c>
      <c r="B34" s="76"/>
      <c r="C34" s="76"/>
      <c r="D34" s="76"/>
      <c r="E34" s="77"/>
      <c r="F34" s="25">
        <f>'[6]УК ВР декабрь нар'!X345+'[6]УК ВР декабрь нар'!EY345</f>
        <v>2547.8831439407959</v>
      </c>
      <c r="G34" s="1"/>
      <c r="H34" s="1"/>
    </row>
    <row r="35" spans="1:12" ht="15.75" hidden="1" x14ac:dyDescent="0.25">
      <c r="A35" s="65" t="s">
        <v>18</v>
      </c>
      <c r="B35" s="76"/>
      <c r="C35" s="76"/>
      <c r="D35" s="76"/>
      <c r="E35" s="77"/>
      <c r="F35" s="25">
        <f>'[6]УК ВР декабрь нар'!Y345+'[6]УК ВР декабрь нар'!EZ345+'[6]УК ВР декабрь нар'!FB345+'[6]УК ВР декабрь нар'!AW345</f>
        <v>5339.0255999999999</v>
      </c>
      <c r="G35" s="1"/>
      <c r="H35" s="1"/>
    </row>
    <row r="36" spans="1:12" ht="15.75" hidden="1" x14ac:dyDescent="0.25">
      <c r="A36" s="65" t="s">
        <v>19</v>
      </c>
      <c r="B36" s="76"/>
      <c r="C36" s="76"/>
      <c r="D36" s="76"/>
      <c r="E36" s="77"/>
      <c r="F36" s="25">
        <f>'[6]УК ВР декабрь нар'!AV345+'[6]УК ВР декабрь нар'!FQ345</f>
        <v>14860.070700024207</v>
      </c>
      <c r="G36" s="1"/>
      <c r="H36" s="1"/>
    </row>
    <row r="37" spans="1:12" ht="15.75" hidden="1" x14ac:dyDescent="0.25">
      <c r="A37" s="67" t="s">
        <v>61</v>
      </c>
      <c r="B37" s="80"/>
      <c r="C37" s="80"/>
      <c r="D37" s="80"/>
      <c r="E37" s="81"/>
      <c r="F37" s="25">
        <f>'[6]УК ВР декабрь нар'!AY345+'[6]УК ВР декабрь нар'!FR345</f>
        <v>11454.567949171094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78">
        <f>SUM(F40:F44)+29384.94</f>
        <v>189344.71377380472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79"/>
      <c r="G39" s="1"/>
      <c r="H39" s="1"/>
    </row>
    <row r="40" spans="1:12" ht="15.75" hidden="1" x14ac:dyDescent="0.25">
      <c r="A40" s="64" t="s">
        <v>16</v>
      </c>
      <c r="B40" s="64"/>
      <c r="C40" s="64"/>
      <c r="D40" s="64"/>
      <c r="E40" s="64"/>
      <c r="F40" s="25">
        <f>'[6]УК ВР декабрь нар'!CQ345+'[6]УК ВР декабрь нар'!DX345</f>
        <v>74527.010059702123</v>
      </c>
      <c r="G40" s="1"/>
      <c r="H40" s="1"/>
      <c r="L40" s="40"/>
    </row>
    <row r="41" spans="1:12" ht="15.75" hidden="1" x14ac:dyDescent="0.25">
      <c r="A41" s="64" t="s">
        <v>31</v>
      </c>
      <c r="B41" s="64"/>
      <c r="C41" s="64"/>
      <c r="D41" s="64"/>
      <c r="E41" s="64"/>
      <c r="F41" s="25">
        <f>'[6]УК ВР декабрь нар'!CR345+'[6]УК ВР декабрь нар'!DY345</f>
        <v>17058.030379926189</v>
      </c>
      <c r="G41" s="1"/>
      <c r="H41" s="1"/>
    </row>
    <row r="42" spans="1:12" ht="15.75" hidden="1" x14ac:dyDescent="0.25">
      <c r="A42" s="64" t="s">
        <v>18</v>
      </c>
      <c r="B42" s="64"/>
      <c r="C42" s="64"/>
      <c r="D42" s="64"/>
      <c r="E42" s="64"/>
      <c r="F42" s="25">
        <f>'[6]УК ВР декабрь нар'!DZ345+'[6]УК ВР декабрь нар'!CS345</f>
        <v>23649.444554562277</v>
      </c>
      <c r="G42" s="1"/>
      <c r="H42" s="1"/>
    </row>
    <row r="43" spans="1:12" ht="15.75" hidden="1" x14ac:dyDescent="0.25">
      <c r="A43" s="64" t="s">
        <v>19</v>
      </c>
      <c r="B43" s="64"/>
      <c r="C43" s="64"/>
      <c r="D43" s="64"/>
      <c r="E43" s="64"/>
      <c r="F43" s="25">
        <f>'[6]УК ВР декабрь нар'!DE345+'[6]УК ВР декабрь нар'!ET345</f>
        <v>0</v>
      </c>
      <c r="G43" s="1"/>
      <c r="H43" s="1"/>
    </row>
    <row r="44" spans="1:12" ht="51" hidden="1" customHeight="1" x14ac:dyDescent="0.25">
      <c r="A44" s="67" t="s">
        <v>63</v>
      </c>
      <c r="B44" s="68"/>
      <c r="C44" s="68"/>
      <c r="D44" s="68"/>
      <c r="E44" s="69"/>
      <c r="F44" s="25">
        <f>'[6]УК ВР декабрь нар'!DI345+'[6]УК ВР декабрь нар'!EU345</f>
        <v>44725.288779614144</v>
      </c>
      <c r="G44" s="1"/>
      <c r="H44" s="1"/>
    </row>
    <row r="45" spans="1:12" ht="63.6" customHeight="1" x14ac:dyDescent="0.25">
      <c r="A45" s="70" t="s">
        <v>74</v>
      </c>
      <c r="B45" s="71"/>
      <c r="C45" s="71"/>
      <c r="D45" s="71"/>
      <c r="E45" s="72"/>
      <c r="F45" s="26">
        <f>SUM(F46:F54)</f>
        <v>219706.36000000002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'[6]УК ВР декабрь нар'!GH345</f>
        <v>219597.82</v>
      </c>
      <c r="G46" s="1"/>
      <c r="H46" s="1"/>
      <c r="L46" s="40"/>
    </row>
    <row r="47" spans="1:12" ht="15.75" hidden="1" x14ac:dyDescent="0.25">
      <c r="A47" s="65" t="s">
        <v>31</v>
      </c>
      <c r="B47" s="76"/>
      <c r="C47" s="76"/>
      <c r="D47" s="76"/>
      <c r="E47" s="76"/>
      <c r="F47" s="25"/>
      <c r="G47" s="1"/>
      <c r="H47" s="1"/>
    </row>
    <row r="48" spans="1:12" ht="15.75" hidden="1" x14ac:dyDescent="0.25">
      <c r="A48" s="64" t="s">
        <v>21</v>
      </c>
      <c r="B48" s="64"/>
      <c r="C48" s="64"/>
      <c r="D48" s="64"/>
      <c r="E48" s="65"/>
      <c r="F48" s="25"/>
      <c r="G48" s="1"/>
      <c r="H48" s="1"/>
    </row>
    <row r="49" spans="1:15" ht="15.75" hidden="1" x14ac:dyDescent="0.25">
      <c r="A49" s="65" t="s">
        <v>17</v>
      </c>
      <c r="B49" s="76"/>
      <c r="C49" s="76"/>
      <c r="D49" s="76"/>
      <c r="E49" s="76"/>
      <c r="F49" s="25"/>
      <c r="G49" s="1"/>
      <c r="H49" s="1"/>
    </row>
    <row r="50" spans="1:15" ht="15.75" hidden="1" x14ac:dyDescent="0.25">
      <c r="A50" s="64" t="s">
        <v>22</v>
      </c>
      <c r="B50" s="64"/>
      <c r="C50" s="64"/>
      <c r="D50" s="64"/>
      <c r="E50" s="65"/>
      <c r="F50" s="25"/>
      <c r="G50" s="1"/>
      <c r="H50" s="1"/>
    </row>
    <row r="51" spans="1:15" ht="15.75" hidden="1" x14ac:dyDescent="0.25">
      <c r="A51" s="65" t="s">
        <v>17</v>
      </c>
      <c r="B51" s="76"/>
      <c r="C51" s="76"/>
      <c r="D51" s="76"/>
      <c r="E51" s="76"/>
      <c r="F51" s="25"/>
      <c r="G51" s="1"/>
      <c r="H51" s="1"/>
    </row>
    <row r="52" spans="1:15" ht="15.75" hidden="1" x14ac:dyDescent="0.25">
      <c r="A52" s="64" t="s">
        <v>18</v>
      </c>
      <c r="B52" s="64"/>
      <c r="C52" s="64"/>
      <c r="D52" s="64"/>
      <c r="E52" s="65"/>
      <c r="F52" s="25"/>
      <c r="G52" s="1"/>
      <c r="H52" s="1"/>
    </row>
    <row r="53" spans="1:15" ht="15.75" hidden="1" x14ac:dyDescent="0.25">
      <c r="A53" s="65" t="s">
        <v>19</v>
      </c>
      <c r="B53" s="76"/>
      <c r="C53" s="76"/>
      <c r="D53" s="76"/>
      <c r="E53" s="76"/>
      <c r="F53" s="25">
        <f>'[6]УК ВР декабрь нар'!GK345+'[6]УК ВР декабрь нар'!GL345+'[6]УК ВР декабрь нар'!GN345+'[6]УК ВР декабрь нар'!GO345+'[6]УК ВР декабрь нар'!GP345+'[6]УК ВР декабрь нар'!GQ345+'[6]УК ВР декабрь нар'!GR345+'[6]УК ВР декабрь нар'!GS345+'[6]УК ВР декабрь нар'!GT345+'[6]УК ВР декабрь нар'!GU345+'[6]УК ВР декабрь нар'!GV345</f>
        <v>108.53999999999999</v>
      </c>
      <c r="G53" s="1"/>
      <c r="H53" s="1"/>
    </row>
    <row r="54" spans="1:15" ht="15.75" hidden="1" x14ac:dyDescent="0.25">
      <c r="A54" s="67" t="s">
        <v>64</v>
      </c>
      <c r="B54" s="68"/>
      <c r="C54" s="68"/>
      <c r="D54" s="68"/>
      <c r="E54" s="69"/>
      <c r="F54" s="25"/>
      <c r="G54" s="1"/>
      <c r="H54" s="1"/>
    </row>
    <row r="55" spans="1:15" ht="15.6" hidden="1" customHeight="1" x14ac:dyDescent="0.25">
      <c r="A55" s="70" t="s">
        <v>37</v>
      </c>
      <c r="B55" s="76"/>
      <c r="C55" s="76"/>
      <c r="D55" s="76"/>
      <c r="E55" s="77"/>
      <c r="F55" s="32"/>
      <c r="G55" s="1"/>
      <c r="H55" s="1"/>
    </row>
    <row r="56" spans="1:15" ht="15.75" x14ac:dyDescent="0.25">
      <c r="A56" s="89" t="s">
        <v>75</v>
      </c>
      <c r="B56" s="90"/>
      <c r="C56" s="90"/>
      <c r="D56" s="90"/>
      <c r="E56" s="91"/>
      <c r="F56" s="26">
        <f>F31+F38+F45+F55</f>
        <v>453970.9243426231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57100.82</v>
      </c>
      <c r="G57" s="1"/>
      <c r="H57" s="1"/>
    </row>
    <row r="58" spans="1:15" ht="15.75" x14ac:dyDescent="0.25">
      <c r="A58" s="65" t="s">
        <v>23</v>
      </c>
      <c r="B58" s="76"/>
      <c r="C58" s="76"/>
      <c r="D58" s="76"/>
      <c r="E58" s="76"/>
      <c r="F58" s="25">
        <v>11623.88</v>
      </c>
      <c r="G58" s="1"/>
      <c r="H58" s="1"/>
    </row>
    <row r="59" spans="1:15" ht="15.75" x14ac:dyDescent="0.25">
      <c r="A59" s="65" t="s">
        <v>24</v>
      </c>
      <c r="B59" s="76"/>
      <c r="C59" s="76"/>
      <c r="D59" s="76"/>
      <c r="E59" s="76"/>
      <c r="F59" s="25">
        <v>45476.94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92" t="s">
        <v>67</v>
      </c>
      <c r="B61" s="92"/>
      <c r="C61" s="92"/>
      <c r="D61" s="92"/>
      <c r="E61" s="92"/>
      <c r="F61" s="26">
        <f>F56+F57</f>
        <v>511071.7443426231</v>
      </c>
      <c r="G61" s="1"/>
      <c r="H61" s="1"/>
      <c r="N61" s="19"/>
      <c r="O61" s="19"/>
    </row>
    <row r="62" spans="1:15" ht="15.75" x14ac:dyDescent="0.25">
      <c r="A62" s="66" t="s">
        <v>26</v>
      </c>
      <c r="B62" s="66"/>
      <c r="C62" s="66"/>
      <c r="D62" s="66"/>
      <c r="E62" s="66"/>
      <c r="F62" s="27">
        <f>E17</f>
        <v>487852.69</v>
      </c>
      <c r="G62" s="1"/>
      <c r="H62" s="1"/>
    </row>
    <row r="63" spans="1:15" ht="15.75" x14ac:dyDescent="0.25">
      <c r="A63" s="66" t="s">
        <v>27</v>
      </c>
      <c r="B63" s="66"/>
      <c r="C63" s="66"/>
      <c r="D63" s="66"/>
      <c r="E63" s="66"/>
      <c r="F63" s="26">
        <f>F17</f>
        <v>484160.21</v>
      </c>
      <c r="G63" s="1"/>
      <c r="H63" s="28"/>
    </row>
    <row r="64" spans="1:15" ht="15.75" x14ac:dyDescent="0.25">
      <c r="A64" s="88" t="s">
        <v>89</v>
      </c>
      <c r="B64" s="88"/>
      <c r="C64" s="88"/>
      <c r="D64" s="88"/>
      <c r="E64" s="88"/>
      <c r="F64" s="26">
        <f>F30+F62-F61</f>
        <v>-226282.50746602035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2" t="s">
        <v>90</v>
      </c>
      <c r="B68" s="122"/>
      <c r="C68" s="122"/>
      <c r="D68" s="122"/>
      <c r="E68" s="122"/>
      <c r="F68" s="51">
        <f>F64-G17</f>
        <v>-359855.68746602035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L39" sqref="L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0" t="s">
        <v>91</v>
      </c>
      <c r="B1" s="140"/>
      <c r="C1" s="140"/>
      <c r="D1" s="140"/>
      <c r="E1" s="140"/>
      <c r="F1" s="140"/>
      <c r="G1" s="98"/>
      <c r="I1" s="44"/>
    </row>
    <row r="2" spans="1:9" ht="22.5" customHeight="1" x14ac:dyDescent="0.2">
      <c r="A2" s="140" t="str">
        <f>'Кузнецкая 87)5(2022)'!A2:G2</f>
        <v>перед собственниками дома по адресу: ул. Кузнецкая 87/5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41" t="s">
        <v>0</v>
      </c>
      <c r="B3" s="142"/>
      <c r="C3" s="142"/>
      <c r="D3" s="142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41" t="s">
        <v>2</v>
      </c>
      <c r="B4" s="142"/>
      <c r="C4" s="142"/>
      <c r="D4" s="142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41" t="s">
        <v>3</v>
      </c>
      <c r="B5" s="142"/>
      <c r="C5" s="142"/>
      <c r="D5" s="142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7" t="s">
        <v>5</v>
      </c>
      <c r="B9" s="138"/>
      <c r="C9" s="138"/>
      <c r="D9" s="139"/>
      <c r="E9" s="54" t="s">
        <v>6</v>
      </c>
      <c r="F9" s="54" t="s">
        <v>7</v>
      </c>
      <c r="G9" s="55" t="s">
        <v>97</v>
      </c>
    </row>
    <row r="10" spans="1:9" ht="15.75" x14ac:dyDescent="0.25">
      <c r="A10" s="131" t="s">
        <v>8</v>
      </c>
      <c r="B10" s="132"/>
      <c r="C10" s="132"/>
      <c r="D10" s="133"/>
      <c r="E10" s="146">
        <f>SUM(E11:E16)</f>
        <v>0</v>
      </c>
      <c r="F10" s="146">
        <f>SUM(F11:F16)</f>
        <v>1715.42</v>
      </c>
      <c r="G10" s="146">
        <f>SUM(G11:G16)</f>
        <v>71956.83</v>
      </c>
    </row>
    <row r="11" spans="1:9" ht="15.75" x14ac:dyDescent="0.25">
      <c r="A11" s="123" t="s">
        <v>9</v>
      </c>
      <c r="B11" s="124"/>
      <c r="C11" s="124"/>
      <c r="D11" s="125"/>
      <c r="E11" s="18">
        <v>0</v>
      </c>
      <c r="F11" s="18">
        <v>0</v>
      </c>
      <c r="G11" s="18">
        <v>23991.68</v>
      </c>
    </row>
    <row r="12" spans="1:9" ht="15.75" x14ac:dyDescent="0.25">
      <c r="A12" s="123" t="s">
        <v>10</v>
      </c>
      <c r="B12" s="124"/>
      <c r="C12" s="124"/>
      <c r="D12" s="125"/>
      <c r="E12" s="18">
        <v>0</v>
      </c>
      <c r="F12" s="18">
        <v>0</v>
      </c>
      <c r="G12" s="18">
        <v>0</v>
      </c>
    </row>
    <row r="13" spans="1:9" ht="15.75" x14ac:dyDescent="0.25">
      <c r="A13" s="123" t="s">
        <v>11</v>
      </c>
      <c r="B13" s="124"/>
      <c r="C13" s="124"/>
      <c r="D13" s="125"/>
      <c r="E13" s="18">
        <v>0</v>
      </c>
      <c r="F13" s="18">
        <v>0</v>
      </c>
      <c r="G13" s="18">
        <v>11205.81</v>
      </c>
    </row>
    <row r="14" spans="1:9" ht="15.75" x14ac:dyDescent="0.25">
      <c r="A14" s="123" t="s">
        <v>12</v>
      </c>
      <c r="B14" s="124"/>
      <c r="C14" s="124"/>
      <c r="D14" s="125"/>
      <c r="E14" s="18">
        <v>0</v>
      </c>
      <c r="F14" s="18">
        <v>0</v>
      </c>
      <c r="G14" s="18">
        <v>21572.639999999999</v>
      </c>
    </row>
    <row r="15" spans="1:9" ht="15.75" x14ac:dyDescent="0.25">
      <c r="A15" s="127" t="s">
        <v>92</v>
      </c>
      <c r="B15" s="127"/>
      <c r="C15" s="127"/>
      <c r="D15" s="127"/>
      <c r="E15" s="18">
        <v>0</v>
      </c>
      <c r="F15" s="18">
        <v>0</v>
      </c>
      <c r="G15" s="18">
        <v>6700.36</v>
      </c>
    </row>
    <row r="16" spans="1:9" ht="15.75" x14ac:dyDescent="0.25">
      <c r="A16" s="123" t="s">
        <v>81</v>
      </c>
      <c r="B16" s="124"/>
      <c r="C16" s="124"/>
      <c r="D16" s="125"/>
      <c r="E16" s="18">
        <v>0</v>
      </c>
      <c r="F16" s="18">
        <v>1715.42</v>
      </c>
      <c r="G16" s="18">
        <v>8486.34</v>
      </c>
    </row>
    <row r="17" spans="1:10" ht="63.75" customHeight="1" x14ac:dyDescent="0.25">
      <c r="A17" s="143" t="s">
        <v>82</v>
      </c>
      <c r="B17" s="144"/>
      <c r="C17" s="144"/>
      <c r="D17" s="145"/>
      <c r="E17" s="18">
        <v>465047.03999999998</v>
      </c>
      <c r="F17" s="18">
        <v>418840.49</v>
      </c>
      <c r="G17" s="18">
        <v>179611.1</v>
      </c>
    </row>
    <row r="18" spans="1:10" ht="15.75" hidden="1" x14ac:dyDescent="0.25">
      <c r="A18" s="127" t="s">
        <v>83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84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85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28" t="s">
        <v>86</v>
      </c>
      <c r="B21" s="129"/>
      <c r="C21" s="129"/>
      <c r="D21" s="130"/>
      <c r="E21" s="57">
        <f>SUM(E22:E25)</f>
        <v>15876.63</v>
      </c>
      <c r="F21" s="57">
        <f>SUM(F22:F25)</f>
        <v>101495.41000000002</v>
      </c>
      <c r="G21" s="57">
        <f>SUM(G22:G25)</f>
        <v>24287.760000000002</v>
      </c>
    </row>
    <row r="22" spans="1:10" ht="15.75" x14ac:dyDescent="0.25">
      <c r="A22" s="123" t="s">
        <v>93</v>
      </c>
      <c r="B22" s="124"/>
      <c r="C22" s="124"/>
      <c r="D22" s="125"/>
      <c r="E22" s="18">
        <v>1022.27</v>
      </c>
      <c r="F22" s="18">
        <v>919.71</v>
      </c>
      <c r="G22" s="18">
        <v>403.74</v>
      </c>
    </row>
    <row r="23" spans="1:10" ht="15.75" x14ac:dyDescent="0.25">
      <c r="A23" s="123" t="s">
        <v>94</v>
      </c>
      <c r="B23" s="124"/>
      <c r="C23" s="124"/>
      <c r="D23" s="125"/>
      <c r="E23" s="18">
        <v>0</v>
      </c>
      <c r="F23" s="18">
        <v>0</v>
      </c>
      <c r="G23" s="18">
        <v>0</v>
      </c>
    </row>
    <row r="24" spans="1:10" ht="15.75" x14ac:dyDescent="0.25">
      <c r="A24" s="123" t="s">
        <v>57</v>
      </c>
      <c r="B24" s="124"/>
      <c r="C24" s="124"/>
      <c r="D24" s="125"/>
      <c r="E24" s="18">
        <v>14192.56</v>
      </c>
      <c r="F24" s="18">
        <v>99882.6</v>
      </c>
      <c r="G24" s="18">
        <v>23708.25</v>
      </c>
    </row>
    <row r="25" spans="1:10" ht="15.75" x14ac:dyDescent="0.25">
      <c r="A25" s="123" t="s">
        <v>87</v>
      </c>
      <c r="B25" s="124"/>
      <c r="C25" s="124"/>
      <c r="D25" s="125"/>
      <c r="E25" s="18">
        <v>661.8</v>
      </c>
      <c r="F25" s="18">
        <v>693.1</v>
      </c>
      <c r="G25" s="18">
        <v>175.77</v>
      </c>
    </row>
    <row r="26" spans="1:10" ht="15.75" hidden="1" x14ac:dyDescent="0.25">
      <c r="A26" s="126" t="s">
        <v>14</v>
      </c>
      <c r="B26" s="126"/>
      <c r="C26" s="126"/>
      <c r="D26" s="126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6" t="s">
        <v>95</v>
      </c>
      <c r="B30" s="66"/>
      <c r="C30" s="66"/>
      <c r="D30" s="66"/>
      <c r="E30" s="66"/>
      <c r="F30" s="39">
        <f>'Кузнецкая 87)5(2022)'!F64</f>
        <v>-226282.50746602035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78">
        <f>SUM(F33:F37)</f>
        <v>130132.33477932223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79"/>
      <c r="G32" s="1"/>
      <c r="H32" s="1"/>
    </row>
    <row r="33" spans="1:12" ht="15.75" hidden="1" x14ac:dyDescent="0.25">
      <c r="A33" s="65" t="s">
        <v>16</v>
      </c>
      <c r="B33" s="76"/>
      <c r="C33" s="76"/>
      <c r="D33" s="76"/>
      <c r="E33" s="77"/>
      <c r="F33" s="25">
        <f>'[7]УК ВР декабрь нар'!W345+'[7]УК ВР декабрь нар'!FE345</f>
        <v>21603.484967050841</v>
      </c>
      <c r="G33" s="1"/>
      <c r="H33" s="1"/>
      <c r="L33" s="63"/>
    </row>
    <row r="34" spans="1:12" ht="15.75" hidden="1" x14ac:dyDescent="0.25">
      <c r="A34" s="65" t="s">
        <v>31</v>
      </c>
      <c r="B34" s="76"/>
      <c r="C34" s="76"/>
      <c r="D34" s="76"/>
      <c r="E34" s="77"/>
      <c r="F34" s="25">
        <f>'[7]УК ВР декабрь нар'!FF345+'[7]УК ВР декабрь нар'!X345</f>
        <v>5317.8829694958049</v>
      </c>
      <c r="G34" s="1"/>
      <c r="H34" s="1"/>
    </row>
    <row r="35" spans="1:12" ht="15.75" hidden="1" x14ac:dyDescent="0.25">
      <c r="A35" s="65" t="s">
        <v>18</v>
      </c>
      <c r="B35" s="76"/>
      <c r="C35" s="76"/>
      <c r="D35" s="76"/>
      <c r="E35" s="77"/>
      <c r="F35" s="25">
        <f>'[7]УК ВР декабрь нар'!Y345+'[7]УК ВР декабрь нар'!FH345+'[7]УК ВР декабрь нар'!AW345</f>
        <v>9212.7011000000002</v>
      </c>
      <c r="G35" s="1"/>
      <c r="H35" s="1"/>
    </row>
    <row r="36" spans="1:12" ht="15.75" hidden="1" x14ac:dyDescent="0.25">
      <c r="A36" s="65" t="s">
        <v>19</v>
      </c>
      <c r="B36" s="76"/>
      <c r="C36" s="76"/>
      <c r="D36" s="76"/>
      <c r="E36" s="77"/>
      <c r="F36" s="25">
        <f>'[7]УК ВР декабрь нар'!AV345+'[7]УК ВР декабрь нар'!FX345</f>
        <v>74892.600000033621</v>
      </c>
      <c r="G36" s="1"/>
      <c r="H36" s="1"/>
    </row>
    <row r="37" spans="1:12" ht="26.45" hidden="1" customHeight="1" x14ac:dyDescent="0.25">
      <c r="A37" s="67" t="s">
        <v>61</v>
      </c>
      <c r="B37" s="80"/>
      <c r="C37" s="80"/>
      <c r="D37" s="80"/>
      <c r="E37" s="81"/>
      <c r="F37" s="25">
        <f>'[7]УК ВР декабрь нар'!FY345+'[7]УК ВР декабрь нар'!AX345</f>
        <v>19105.665742741967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78">
        <f>SUM(F40:F44)+33084.14</f>
        <v>191348.26069118158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79"/>
      <c r="G39" s="1"/>
      <c r="H39" s="1"/>
    </row>
    <row r="40" spans="1:12" ht="15.6" hidden="1" customHeight="1" x14ac:dyDescent="0.25">
      <c r="A40" s="64" t="s">
        <v>96</v>
      </c>
      <c r="B40" s="64"/>
      <c r="C40" s="64"/>
      <c r="D40" s="64"/>
      <c r="E40" s="64"/>
      <c r="F40" s="25">
        <f>'[7]УК ВР март нар'!CQ345+'[7]УК ВР декабрь нар'!CT345+'[7]УК ВР декабрь нар'!ED345+'[7]УК ВР декабрь нар'!EE345</f>
        <v>101816.39642606766</v>
      </c>
      <c r="G40" s="1"/>
      <c r="H40" s="1"/>
      <c r="L40" s="40"/>
    </row>
    <row r="41" spans="1:12" ht="15.6" hidden="1" customHeight="1" x14ac:dyDescent="0.25">
      <c r="A41" s="64" t="s">
        <v>31</v>
      </c>
      <c r="B41" s="64"/>
      <c r="C41" s="64"/>
      <c r="D41" s="64"/>
      <c r="E41" s="64"/>
      <c r="F41" s="25">
        <f>'[7]УК ВР март нар'!CR345+'[7]УК ВР декабрь нар'!EF345</f>
        <v>3257.6239539986718</v>
      </c>
      <c r="G41" s="1"/>
      <c r="H41" s="1"/>
    </row>
    <row r="42" spans="1:12" ht="15.6" hidden="1" customHeight="1" x14ac:dyDescent="0.25">
      <c r="A42" s="64" t="s">
        <v>18</v>
      </c>
      <c r="B42" s="64"/>
      <c r="C42" s="64"/>
      <c r="D42" s="64"/>
      <c r="E42" s="64"/>
      <c r="F42" s="25">
        <f>'[7]УК ВР март нар'!CS345+'[7]УК ВР декабрь нар'!EG345</f>
        <v>44792.017668100874</v>
      </c>
      <c r="G42" s="1"/>
      <c r="H42" s="1"/>
    </row>
    <row r="43" spans="1:12" ht="15.6" hidden="1" customHeight="1" x14ac:dyDescent="0.25">
      <c r="A43" s="64" t="s">
        <v>19</v>
      </c>
      <c r="B43" s="64"/>
      <c r="C43" s="64"/>
      <c r="D43" s="64"/>
      <c r="E43" s="64"/>
      <c r="F43" s="25">
        <f>'[7]УК ВР декабрь нар'!FA345</f>
        <v>0</v>
      </c>
      <c r="G43" s="1"/>
      <c r="H43" s="1"/>
    </row>
    <row r="44" spans="1:12" ht="51" hidden="1" customHeight="1" x14ac:dyDescent="0.25">
      <c r="A44" s="67" t="s">
        <v>63</v>
      </c>
      <c r="B44" s="68"/>
      <c r="C44" s="68"/>
      <c r="D44" s="68"/>
      <c r="E44" s="69"/>
      <c r="F44" s="25">
        <f>'[7]УК ВР март нар'!DI345+'[7]УК ВР декабрь нар'!FB345</f>
        <v>8398.0826430144007</v>
      </c>
      <c r="G44" s="1"/>
      <c r="H44" s="1"/>
    </row>
    <row r="45" spans="1:12" ht="63.6" customHeight="1" x14ac:dyDescent="0.25">
      <c r="A45" s="70" t="s">
        <v>74</v>
      </c>
      <c r="B45" s="71"/>
      <c r="C45" s="71"/>
      <c r="D45" s="71"/>
      <c r="E45" s="72"/>
      <c r="F45" s="26">
        <f>SUM(F46:F54)</f>
        <v>260947.12979999997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'[7]УК ВР декабрь нар'!GO345+'[7]УК ВР декабрь нар'!GP345</f>
        <v>259453.73999999996</v>
      </c>
      <c r="G46" s="1"/>
      <c r="H46" s="1"/>
      <c r="L46" s="40"/>
    </row>
    <row r="47" spans="1:12" ht="15.75" hidden="1" x14ac:dyDescent="0.25">
      <c r="A47" s="65" t="s">
        <v>31</v>
      </c>
      <c r="B47" s="76"/>
      <c r="C47" s="76"/>
      <c r="D47" s="76"/>
      <c r="E47" s="76"/>
      <c r="F47" s="25"/>
      <c r="G47" s="1"/>
      <c r="H47" s="1"/>
    </row>
    <row r="48" spans="1:12" ht="15.75" hidden="1" x14ac:dyDescent="0.25">
      <c r="A48" s="64" t="s">
        <v>21</v>
      </c>
      <c r="B48" s="64"/>
      <c r="C48" s="64"/>
      <c r="D48" s="64"/>
      <c r="E48" s="65"/>
      <c r="F48" s="25"/>
      <c r="G48" s="1"/>
      <c r="H48" s="1"/>
    </row>
    <row r="49" spans="1:15" ht="15.75" hidden="1" x14ac:dyDescent="0.25">
      <c r="A49" s="65" t="s">
        <v>17</v>
      </c>
      <c r="B49" s="76"/>
      <c r="C49" s="76"/>
      <c r="D49" s="76"/>
      <c r="E49" s="76"/>
      <c r="F49" s="25"/>
      <c r="G49" s="1"/>
      <c r="H49" s="1"/>
    </row>
    <row r="50" spans="1:15" ht="15.75" hidden="1" x14ac:dyDescent="0.25">
      <c r="A50" s="64" t="s">
        <v>22</v>
      </c>
      <c r="B50" s="64"/>
      <c r="C50" s="64"/>
      <c r="D50" s="64"/>
      <c r="E50" s="65"/>
      <c r="F50" s="25"/>
      <c r="G50" s="1"/>
      <c r="H50" s="1"/>
    </row>
    <row r="51" spans="1:15" ht="15.75" hidden="1" x14ac:dyDescent="0.25">
      <c r="A51" s="65" t="s">
        <v>17</v>
      </c>
      <c r="B51" s="76"/>
      <c r="C51" s="76"/>
      <c r="D51" s="76"/>
      <c r="E51" s="76"/>
      <c r="F51" s="25"/>
      <c r="G51" s="1"/>
      <c r="H51" s="1"/>
    </row>
    <row r="52" spans="1:15" ht="15.75" hidden="1" x14ac:dyDescent="0.25">
      <c r="A52" s="64" t="s">
        <v>18</v>
      </c>
      <c r="B52" s="64"/>
      <c r="C52" s="64"/>
      <c r="D52" s="64"/>
      <c r="E52" s="65"/>
      <c r="F52" s="25"/>
      <c r="G52" s="1"/>
      <c r="H52" s="1"/>
    </row>
    <row r="53" spans="1:15" ht="15.75" hidden="1" x14ac:dyDescent="0.25">
      <c r="A53" s="65" t="s">
        <v>19</v>
      </c>
      <c r="B53" s="76"/>
      <c r="C53" s="76"/>
      <c r="D53" s="76"/>
      <c r="E53" s="76"/>
      <c r="F53" s="25">
        <f>'[7]УК ВР декабрь нар'!GR345+'[7]УК ВР декабрь нар'!GS345+'[7]УК ВР декабрь нар'!GT345+'[7]УК ВР декабрь нар'!GU345+'[7]УК ВР декабрь нар'!GV345+'[7]УК ВР декабрь нар'!GW345+'[7]УК ВР декабрь нар'!GX345+'[7]УК ВР декабрь нар'!GY345+'[7]УК ВР декабрь нар'!GZ345</f>
        <v>1493.3897999999997</v>
      </c>
      <c r="G53" s="1"/>
      <c r="H53" s="1"/>
    </row>
    <row r="54" spans="1:15" ht="15.75" hidden="1" x14ac:dyDescent="0.25">
      <c r="A54" s="67" t="s">
        <v>64</v>
      </c>
      <c r="B54" s="68"/>
      <c r="C54" s="68"/>
      <c r="D54" s="68"/>
      <c r="E54" s="69"/>
      <c r="F54" s="25"/>
      <c r="G54" s="1"/>
      <c r="H54" s="1"/>
    </row>
    <row r="55" spans="1:15" ht="15.6" hidden="1" customHeight="1" x14ac:dyDescent="0.25">
      <c r="A55" s="70" t="s">
        <v>37</v>
      </c>
      <c r="B55" s="76"/>
      <c r="C55" s="76"/>
      <c r="D55" s="76"/>
      <c r="E55" s="77"/>
      <c r="F55" s="32"/>
      <c r="G55" s="1"/>
      <c r="H55" s="1"/>
    </row>
    <row r="56" spans="1:15" ht="15.75" x14ac:dyDescent="0.25">
      <c r="A56" s="89" t="s">
        <v>75</v>
      </c>
      <c r="B56" s="90"/>
      <c r="C56" s="90"/>
      <c r="D56" s="90"/>
      <c r="E56" s="91"/>
      <c r="F56" s="26">
        <f>F31+F38+F45+F55</f>
        <v>582427.72527050378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61304.11</v>
      </c>
      <c r="G57" s="1"/>
      <c r="H57" s="1"/>
    </row>
    <row r="58" spans="1:15" ht="15.75" x14ac:dyDescent="0.25">
      <c r="A58" s="65" t="s">
        <v>23</v>
      </c>
      <c r="B58" s="76"/>
      <c r="C58" s="76"/>
      <c r="D58" s="76"/>
      <c r="E58" s="76"/>
      <c r="F58" s="25">
        <v>16018.11</v>
      </c>
      <c r="G58" s="1"/>
      <c r="H58" s="1"/>
    </row>
    <row r="59" spans="1:15" ht="15.75" x14ac:dyDescent="0.25">
      <c r="A59" s="65" t="s">
        <v>24</v>
      </c>
      <c r="B59" s="76"/>
      <c r="C59" s="76"/>
      <c r="D59" s="76"/>
      <c r="E59" s="76"/>
      <c r="F59" s="25">
        <v>45286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92" t="s">
        <v>67</v>
      </c>
      <c r="B61" s="92"/>
      <c r="C61" s="92"/>
      <c r="D61" s="92"/>
      <c r="E61" s="92"/>
      <c r="F61" s="26">
        <f>F56+F57</f>
        <v>643731.83527050377</v>
      </c>
      <c r="G61" s="1"/>
      <c r="H61" s="1"/>
      <c r="N61" s="19"/>
      <c r="O61" s="19"/>
    </row>
    <row r="62" spans="1:15" ht="15.75" x14ac:dyDescent="0.25">
      <c r="A62" s="66" t="s">
        <v>26</v>
      </c>
      <c r="B62" s="66"/>
      <c r="C62" s="66"/>
      <c r="D62" s="66"/>
      <c r="E62" s="66"/>
      <c r="F62" s="27">
        <f>E17</f>
        <v>465047.03999999998</v>
      </c>
      <c r="G62" s="1"/>
      <c r="H62" s="1"/>
    </row>
    <row r="63" spans="1:15" ht="15.75" x14ac:dyDescent="0.25">
      <c r="A63" s="66" t="s">
        <v>27</v>
      </c>
      <c r="B63" s="66"/>
      <c r="C63" s="66"/>
      <c r="D63" s="66"/>
      <c r="E63" s="66"/>
      <c r="F63" s="26">
        <f>F17</f>
        <v>418840.49</v>
      </c>
      <c r="G63" s="1"/>
      <c r="H63" s="28"/>
    </row>
    <row r="64" spans="1:15" ht="15.75" x14ac:dyDescent="0.25">
      <c r="A64" s="88" t="s">
        <v>89</v>
      </c>
      <c r="B64" s="88"/>
      <c r="C64" s="88"/>
      <c r="D64" s="88"/>
      <c r="E64" s="88"/>
      <c r="F64" s="26">
        <f>F30+F62-F61</f>
        <v>-404967.30273652414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2" t="s">
        <v>90</v>
      </c>
      <c r="B68" s="122"/>
      <c r="C68" s="122"/>
      <c r="D68" s="122"/>
      <c r="E68" s="122"/>
      <c r="F68" s="51">
        <f>F64-G17</f>
        <v>-584578.40273652412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87)5</vt:lpstr>
      <vt:lpstr>Кузнецкая 87)5(2019)</vt:lpstr>
      <vt:lpstr>Кузнецкая 87)5(2020)</vt:lpstr>
      <vt:lpstr>Кузнецкая 87)5(2021)</vt:lpstr>
      <vt:lpstr>Кузнецкая 87)5(2022)</vt:lpstr>
      <vt:lpstr>Кузнецкая 87)5(2023)</vt:lpstr>
      <vt:lpstr>'Кузнецкая 87)5'!Область_печати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2023-03-28T14:05:17Z</cp:lastPrinted>
  <dcterms:created xsi:type="dcterms:W3CDTF">2013-05-24T09:13:10Z</dcterms:created>
  <dcterms:modified xsi:type="dcterms:W3CDTF">2024-05-20T10:37:49Z</dcterms:modified>
</cp:coreProperties>
</file>